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F3B51211-D2B2-41DE-A03E-456B355558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K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N44" i="2" s="1"/>
  <c r="M37" i="2"/>
  <c r="L37" i="2"/>
  <c r="L44" i="2" s="1"/>
  <c r="K37" i="2"/>
  <c r="J37" i="2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C44" i="2" s="1"/>
  <c r="W26" i="2"/>
  <c r="S26" i="2"/>
  <c r="S45" i="2" s="1"/>
  <c r="O26" i="2"/>
  <c r="O45" i="2" s="1"/>
  <c r="G26" i="2"/>
  <c r="G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N13" i="2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G13" i="2"/>
  <c r="F13" i="2"/>
  <c r="F26" i="2" s="1"/>
  <c r="E13" i="2"/>
  <c r="E26" i="2" s="1"/>
  <c r="D13" i="2"/>
  <c r="D26" i="2" s="1"/>
  <c r="C13" i="2"/>
  <c r="C26" i="2" s="1"/>
  <c r="C45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C45" i="3"/>
  <c r="AA44" i="3"/>
  <c r="T44" i="3"/>
  <c r="S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L44" i="3" s="1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C37" i="3"/>
  <c r="C44" i="3" s="1"/>
  <c r="AA26" i="3"/>
  <c r="V26" i="3"/>
  <c r="V45" i="3" s="1"/>
  <c r="O26" i="3"/>
  <c r="N26" i="3"/>
  <c r="N45" i="3" s="1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O13" i="3"/>
  <c r="N13" i="3"/>
  <c r="M13" i="3"/>
  <c r="M26" i="3" s="1"/>
  <c r="L13" i="3"/>
  <c r="L26" i="3" s="1"/>
  <c r="K13" i="3"/>
  <c r="K26" i="3" s="1"/>
  <c r="J13" i="3"/>
  <c r="J26" i="3" s="1"/>
  <c r="I13" i="3"/>
  <c r="I26" i="3" s="1"/>
  <c r="H13" i="3"/>
  <c r="H26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P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S37" i="4"/>
  <c r="S44" i="4" s="1"/>
  <c r="R37" i="4"/>
  <c r="Q37" i="4"/>
  <c r="P37" i="4"/>
  <c r="O37" i="4"/>
  <c r="O44" i="4" s="1"/>
  <c r="N37" i="4"/>
  <c r="N44" i="4" s="1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D37" i="4"/>
  <c r="D44" i="4" s="1"/>
  <c r="C37" i="4"/>
  <c r="C44" i="4" s="1"/>
  <c r="W26" i="4"/>
  <c r="S26" i="4"/>
  <c r="S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V13" i="4"/>
  <c r="V26" i="4" s="1"/>
  <c r="U13" i="4"/>
  <c r="U26" i="4" s="1"/>
  <c r="T13" i="4"/>
  <c r="S13" i="4"/>
  <c r="R13" i="4"/>
  <c r="R26" i="4" s="1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K13" i="4"/>
  <c r="K26" i="4" s="1"/>
  <c r="K45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H44" i="5"/>
  <c r="AA43" i="5"/>
  <c r="Y43" i="5"/>
  <c r="X43" i="5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L44" i="5" s="1"/>
  <c r="K43" i="5"/>
  <c r="J43" i="5"/>
  <c r="I43" i="5"/>
  <c r="I44" i="5" s="1"/>
  <c r="H43" i="5"/>
  <c r="G43" i="5"/>
  <c r="F43" i="5"/>
  <c r="E43" i="5"/>
  <c r="D43" i="5"/>
  <c r="C43" i="5"/>
  <c r="AA37" i="5"/>
  <c r="AA44" i="5" s="1"/>
  <c r="Z37" i="5"/>
  <c r="Y37" i="5"/>
  <c r="X37" i="5"/>
  <c r="X44" i="5" s="1"/>
  <c r="W37" i="5"/>
  <c r="V37" i="5"/>
  <c r="V44" i="5" s="1"/>
  <c r="U37" i="5"/>
  <c r="T37" i="5"/>
  <c r="S37" i="5"/>
  <c r="S44" i="5" s="1"/>
  <c r="R37" i="5"/>
  <c r="R44" i="5" s="1"/>
  <c r="Q37" i="5"/>
  <c r="P37" i="5"/>
  <c r="P44" i="5" s="1"/>
  <c r="O37" i="5"/>
  <c r="N37" i="5"/>
  <c r="N44" i="5" s="1"/>
  <c r="M37" i="5"/>
  <c r="L37" i="5"/>
  <c r="K37" i="5"/>
  <c r="K44" i="5" s="1"/>
  <c r="J37" i="5"/>
  <c r="J44" i="5" s="1"/>
  <c r="I37" i="5"/>
  <c r="H37" i="5"/>
  <c r="G37" i="5"/>
  <c r="F37" i="5"/>
  <c r="F44" i="5" s="1"/>
  <c r="E37" i="5"/>
  <c r="D37" i="5"/>
  <c r="C37" i="5"/>
  <c r="C44" i="5" s="1"/>
  <c r="S26" i="5"/>
  <c r="K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L13" i="5"/>
  <c r="K13" i="5"/>
  <c r="J13" i="5"/>
  <c r="J26" i="5" s="1"/>
  <c r="I13" i="5"/>
  <c r="I26" i="5" s="1"/>
  <c r="I45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5" i="6"/>
  <c r="X44" i="6"/>
  <c r="Z44" i="6" s="1"/>
  <c r="T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AA44" i="6" s="1"/>
  <c r="Z37" i="6"/>
  <c r="Y37" i="6"/>
  <c r="X37" i="6"/>
  <c r="W37" i="6"/>
  <c r="W44" i="6" s="1"/>
  <c r="V37" i="6"/>
  <c r="U37" i="6"/>
  <c r="T37" i="6"/>
  <c r="S37" i="6"/>
  <c r="S44" i="6" s="1"/>
  <c r="S45" i="6" s="1"/>
  <c r="R37" i="6"/>
  <c r="R44" i="6" s="1"/>
  <c r="Q37" i="6"/>
  <c r="P37" i="6"/>
  <c r="P44" i="6" s="1"/>
  <c r="O37" i="6"/>
  <c r="O44" i="6" s="1"/>
  <c r="N37" i="6"/>
  <c r="M37" i="6"/>
  <c r="L37" i="6"/>
  <c r="L44" i="6" s="1"/>
  <c r="K37" i="6"/>
  <c r="K44" i="6" s="1"/>
  <c r="J37" i="6"/>
  <c r="J44" i="6" s="1"/>
  <c r="I37" i="6"/>
  <c r="H37" i="6"/>
  <c r="G37" i="6"/>
  <c r="G44" i="6" s="1"/>
  <c r="G45" i="6" s="1"/>
  <c r="F37" i="6"/>
  <c r="E37" i="6"/>
  <c r="D37" i="6"/>
  <c r="D44" i="6" s="1"/>
  <c r="C37" i="6"/>
  <c r="C44" i="6" s="1"/>
  <c r="AA26" i="6"/>
  <c r="W26" i="6"/>
  <c r="O26" i="6"/>
  <c r="K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P26" i="6" s="1"/>
  <c r="O13" i="6"/>
  <c r="N13" i="6"/>
  <c r="N26" i="6" s="1"/>
  <c r="M13" i="6"/>
  <c r="M26" i="6" s="1"/>
  <c r="L13" i="6"/>
  <c r="K13" i="6"/>
  <c r="J13" i="6"/>
  <c r="J26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T44" i="7" s="1"/>
  <c r="S43" i="7"/>
  <c r="R43" i="7"/>
  <c r="Q43" i="7"/>
  <c r="P43" i="7"/>
  <c r="O43" i="7"/>
  <c r="N43" i="7"/>
  <c r="M43" i="7"/>
  <c r="L43" i="7"/>
  <c r="L44" i="7" s="1"/>
  <c r="K43" i="7"/>
  <c r="J43" i="7"/>
  <c r="I43" i="7"/>
  <c r="H43" i="7"/>
  <c r="H44" i="7" s="1"/>
  <c r="G43" i="7"/>
  <c r="F43" i="7"/>
  <c r="E43" i="7"/>
  <c r="D43" i="7"/>
  <c r="C43" i="7"/>
  <c r="AA37" i="7"/>
  <c r="Z37" i="7"/>
  <c r="Y37" i="7"/>
  <c r="X37" i="7"/>
  <c r="W37" i="7"/>
  <c r="W44" i="7" s="1"/>
  <c r="V37" i="7"/>
  <c r="U37" i="7"/>
  <c r="T37" i="7"/>
  <c r="S37" i="7"/>
  <c r="R37" i="7"/>
  <c r="R44" i="7" s="1"/>
  <c r="Q37" i="7"/>
  <c r="P37" i="7"/>
  <c r="P44" i="7" s="1"/>
  <c r="O37" i="7"/>
  <c r="O44" i="7" s="1"/>
  <c r="N37" i="7"/>
  <c r="M37" i="7"/>
  <c r="L37" i="7"/>
  <c r="K37" i="7"/>
  <c r="J37" i="7"/>
  <c r="J44" i="7" s="1"/>
  <c r="I37" i="7"/>
  <c r="H37" i="7"/>
  <c r="G37" i="7"/>
  <c r="G44" i="7" s="1"/>
  <c r="F37" i="7"/>
  <c r="E37" i="7"/>
  <c r="D37" i="7"/>
  <c r="D44" i="7" s="1"/>
  <c r="C37" i="7"/>
  <c r="AA26" i="7"/>
  <c r="W26" i="7"/>
  <c r="O26" i="7"/>
  <c r="O45" i="7" s="1"/>
  <c r="K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V26" i="7" s="1"/>
  <c r="U13" i="7"/>
  <c r="U26" i="7" s="1"/>
  <c r="T13" i="7"/>
  <c r="S13" i="7"/>
  <c r="S26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K13" i="7"/>
  <c r="J13" i="7"/>
  <c r="J26" i="7" s="1"/>
  <c r="I13" i="7"/>
  <c r="I26" i="7" s="1"/>
  <c r="H13" i="7"/>
  <c r="H26" i="7" s="1"/>
  <c r="G13" i="7"/>
  <c r="F13" i="7"/>
  <c r="F26" i="7" s="1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H44" i="8"/>
  <c r="AA43" i="8"/>
  <c r="Y43" i="8"/>
  <c r="X43" i="8"/>
  <c r="W43" i="8"/>
  <c r="V43" i="8"/>
  <c r="U43" i="8"/>
  <c r="T43" i="8"/>
  <c r="T44" i="8" s="1"/>
  <c r="S43" i="8"/>
  <c r="R43" i="8"/>
  <c r="Q43" i="8"/>
  <c r="Q44" i="8" s="1"/>
  <c r="P43" i="8"/>
  <c r="O43" i="8"/>
  <c r="N43" i="8"/>
  <c r="M43" i="8"/>
  <c r="L43" i="8"/>
  <c r="L44" i="8" s="1"/>
  <c r="K43" i="8"/>
  <c r="J43" i="8"/>
  <c r="I43" i="8"/>
  <c r="I44" i="8" s="1"/>
  <c r="H43" i="8"/>
  <c r="G43" i="8"/>
  <c r="F43" i="8"/>
  <c r="E43" i="8"/>
  <c r="D43" i="8"/>
  <c r="C43" i="8"/>
  <c r="AA37" i="8"/>
  <c r="AA44" i="8" s="1"/>
  <c r="Y37" i="8"/>
  <c r="X37" i="8"/>
  <c r="X44" i="8" s="1"/>
  <c r="W37" i="8"/>
  <c r="W44" i="8" s="1"/>
  <c r="W45" i="8" s="1"/>
  <c r="V37" i="8"/>
  <c r="V44" i="8" s="1"/>
  <c r="U37" i="8"/>
  <c r="T37" i="8"/>
  <c r="S37" i="8"/>
  <c r="S44" i="8" s="1"/>
  <c r="R37" i="8"/>
  <c r="Q37" i="8"/>
  <c r="P37" i="8"/>
  <c r="O37" i="8"/>
  <c r="O44" i="8" s="1"/>
  <c r="N37" i="8"/>
  <c r="N44" i="8" s="1"/>
  <c r="M37" i="8"/>
  <c r="L37" i="8"/>
  <c r="K37" i="8"/>
  <c r="K44" i="8" s="1"/>
  <c r="J37" i="8"/>
  <c r="I37" i="8"/>
  <c r="H37" i="8"/>
  <c r="G37" i="8"/>
  <c r="G44" i="8" s="1"/>
  <c r="F37" i="8"/>
  <c r="F44" i="8" s="1"/>
  <c r="E37" i="8"/>
  <c r="D37" i="8"/>
  <c r="D44" i="8" s="1"/>
  <c r="C37" i="8"/>
  <c r="C44" i="8" s="1"/>
  <c r="T26" i="8"/>
  <c r="O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S13" i="8"/>
  <c r="S26" i="8" s="1"/>
  <c r="R13" i="8"/>
  <c r="R26" i="8" s="1"/>
  <c r="Q13" i="8"/>
  <c r="Q26" i="8" s="1"/>
  <c r="P13" i="8"/>
  <c r="P26" i="8" s="1"/>
  <c r="O13" i="8"/>
  <c r="N13" i="8"/>
  <c r="N26" i="8" s="1"/>
  <c r="M13" i="8"/>
  <c r="M26" i="8" s="1"/>
  <c r="L13" i="8"/>
  <c r="K13" i="8"/>
  <c r="K26" i="8" s="1"/>
  <c r="K45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J44" i="9"/>
  <c r="I44" i="9"/>
  <c r="C44" i="9"/>
  <c r="AA43" i="9"/>
  <c r="Z43" i="9"/>
  <c r="Y43" i="9"/>
  <c r="Y44" i="9" s="1"/>
  <c r="X43" i="9"/>
  <c r="W43" i="9"/>
  <c r="V43" i="9"/>
  <c r="U43" i="9"/>
  <c r="T43" i="9"/>
  <c r="S43" i="9"/>
  <c r="R43" i="9"/>
  <c r="Q43" i="9"/>
  <c r="Q44" i="9" s="1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AA45" i="9" s="1"/>
  <c r="Y37" i="9"/>
  <c r="X37" i="9"/>
  <c r="Z37" i="9" s="1"/>
  <c r="W37" i="9"/>
  <c r="W44" i="9" s="1"/>
  <c r="W45" i="9" s="1"/>
  <c r="V37" i="9"/>
  <c r="U37" i="9"/>
  <c r="U44" i="9" s="1"/>
  <c r="T37" i="9"/>
  <c r="S37" i="9"/>
  <c r="S44" i="9" s="1"/>
  <c r="R37" i="9"/>
  <c r="Q37" i="9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I37" i="9"/>
  <c r="H37" i="9"/>
  <c r="H44" i="9" s="1"/>
  <c r="G37" i="9"/>
  <c r="G44" i="9" s="1"/>
  <c r="F37" i="9"/>
  <c r="E37" i="9"/>
  <c r="E44" i="9" s="1"/>
  <c r="D37" i="9"/>
  <c r="D44" i="9" s="1"/>
  <c r="C37" i="9"/>
  <c r="AA26" i="9"/>
  <c r="W26" i="9"/>
  <c r="O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N13" i="9"/>
  <c r="N26" i="9" s="1"/>
  <c r="M13" i="9"/>
  <c r="M26" i="9" s="1"/>
  <c r="L13" i="9"/>
  <c r="K13" i="9"/>
  <c r="K26" i="9" s="1"/>
  <c r="K45" i="9" s="1"/>
  <c r="J13" i="9"/>
  <c r="J26" i="9" s="1"/>
  <c r="J45" i="9" s="1"/>
  <c r="I13" i="9"/>
  <c r="I26" i="9" s="1"/>
  <c r="H13" i="9"/>
  <c r="G13" i="9"/>
  <c r="G26" i="9" s="1"/>
  <c r="F13" i="9"/>
  <c r="F26" i="9" s="1"/>
  <c r="E13" i="9"/>
  <c r="E26" i="9" s="1"/>
  <c r="D13" i="9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P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S37" i="10"/>
  <c r="R37" i="10"/>
  <c r="Q37" i="10"/>
  <c r="P37" i="10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T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T13" i="10"/>
  <c r="S13" i="10"/>
  <c r="S26" i="10" s="1"/>
  <c r="R13" i="10"/>
  <c r="R26" i="10" s="1"/>
  <c r="Q13" i="10"/>
  <c r="Q26" i="10" s="1"/>
  <c r="P13" i="10"/>
  <c r="P26" i="10" s="1"/>
  <c r="P45" i="10" s="1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I13" i="10"/>
  <c r="I26" i="10" s="1"/>
  <c r="I45" i="10" s="1"/>
  <c r="H13" i="10"/>
  <c r="H26" i="10" s="1"/>
  <c r="H45" i="10" s="1"/>
  <c r="G13" i="10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Q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L26" i="11"/>
  <c r="D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P13" i="11"/>
  <c r="P26" i="11" s="1"/>
  <c r="P45" i="11" s="1"/>
  <c r="O13" i="11"/>
  <c r="N13" i="11"/>
  <c r="N26" i="11" s="1"/>
  <c r="M13" i="11"/>
  <c r="M26" i="11" s="1"/>
  <c r="L13" i="11"/>
  <c r="K13" i="11"/>
  <c r="K26" i="11" s="1"/>
  <c r="J13" i="11"/>
  <c r="I13" i="11"/>
  <c r="H13" i="11"/>
  <c r="H26" i="11" s="1"/>
  <c r="H45" i="11" s="1"/>
  <c r="G13" i="11"/>
  <c r="F13" i="11"/>
  <c r="F26" i="11" s="1"/>
  <c r="E13" i="11"/>
  <c r="E26" i="11" s="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Q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L44" i="12" s="1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R45" i="12" s="1"/>
  <c r="Q37" i="12"/>
  <c r="P37" i="12"/>
  <c r="P44" i="12" s="1"/>
  <c r="P45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P26" i="12"/>
  <c r="F26" i="12"/>
  <c r="F45" i="12" s="1"/>
  <c r="D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O13" i="12"/>
  <c r="N13" i="12"/>
  <c r="N26" i="12" s="1"/>
  <c r="N45" i="12" s="1"/>
  <c r="M13" i="12"/>
  <c r="M26" i="12" s="1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G13" i="12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I44" i="13"/>
  <c r="C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C37" i="13"/>
  <c r="T26" i="13"/>
  <c r="L26" i="13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V45" i="13" s="1"/>
  <c r="U13" i="13"/>
  <c r="T13" i="13"/>
  <c r="S13" i="13"/>
  <c r="S26" i="13" s="1"/>
  <c r="R13" i="13"/>
  <c r="Q13" i="13"/>
  <c r="Q26" i="13" s="1"/>
  <c r="P13" i="13"/>
  <c r="P26" i="13" s="1"/>
  <c r="P45" i="13" s="1"/>
  <c r="O13" i="13"/>
  <c r="N13" i="13"/>
  <c r="N26" i="13" s="1"/>
  <c r="N45" i="13" s="1"/>
  <c r="M13" i="13"/>
  <c r="L13" i="13"/>
  <c r="K13" i="13"/>
  <c r="K26" i="13" s="1"/>
  <c r="J13" i="13"/>
  <c r="J26" i="13" s="1"/>
  <c r="J45" i="13" s="1"/>
  <c r="I13" i="13"/>
  <c r="I26" i="13" s="1"/>
  <c r="H13" i="13"/>
  <c r="H26" i="13" s="1"/>
  <c r="H45" i="13" s="1"/>
  <c r="G13" i="13"/>
  <c r="F13" i="13"/>
  <c r="F26" i="13" s="1"/>
  <c r="F45" i="13" s="1"/>
  <c r="E13" i="13"/>
  <c r="D13" i="13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5" i="14"/>
  <c r="AA44" i="14"/>
  <c r="T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W26" i="14"/>
  <c r="V26" i="14"/>
  <c r="V45" i="14" s="1"/>
  <c r="P26" i="14"/>
  <c r="P45" i="14" s="1"/>
  <c r="F26" i="14"/>
  <c r="F45" i="14" s="1"/>
  <c r="D26" i="14"/>
  <c r="AA25" i="14"/>
  <c r="Y25" i="14"/>
  <c r="X25" i="14"/>
  <c r="X26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G25" i="14"/>
  <c r="F25" i="14"/>
  <c r="E25" i="14"/>
  <c r="D25" i="14"/>
  <c r="C25" i="14"/>
  <c r="AA13" i="14"/>
  <c r="AA26" i="14" s="1"/>
  <c r="Y13" i="14"/>
  <c r="Z13" i="14" s="1"/>
  <c r="X13" i="14"/>
  <c r="W13" i="14"/>
  <c r="V13" i="14"/>
  <c r="U13" i="14"/>
  <c r="U26" i="14" s="1"/>
  <c r="T13" i="14"/>
  <c r="T26" i="14" s="1"/>
  <c r="S13" i="14"/>
  <c r="R13" i="14"/>
  <c r="R26" i="14" s="1"/>
  <c r="Q13" i="14"/>
  <c r="P13" i="14"/>
  <c r="O13" i="14"/>
  <c r="O26" i="14" s="1"/>
  <c r="O45" i="14" s="1"/>
  <c r="N13" i="14"/>
  <c r="N26" i="14" s="1"/>
  <c r="N45" i="14" s="1"/>
  <c r="M13" i="14"/>
  <c r="M26" i="14" s="1"/>
  <c r="L13" i="14"/>
  <c r="L26" i="14" s="1"/>
  <c r="K13" i="14"/>
  <c r="J13" i="14"/>
  <c r="J26" i="14" s="1"/>
  <c r="I13" i="14"/>
  <c r="H13" i="14"/>
  <c r="G13" i="14"/>
  <c r="G26" i="14" s="1"/>
  <c r="F13" i="14"/>
  <c r="E13" i="14"/>
  <c r="E26" i="14" s="1"/>
  <c r="D13" i="14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Q26" i="15"/>
  <c r="Q45" i="15" s="1"/>
  <c r="I26" i="15"/>
  <c r="I45" i="15" s="1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U45" i="15" s="1"/>
  <c r="T13" i="15"/>
  <c r="T26" i="15" s="1"/>
  <c r="T45" i="15" s="1"/>
  <c r="S13" i="15"/>
  <c r="S26" i="15" s="1"/>
  <c r="S45" i="15" s="1"/>
  <c r="R13" i="15"/>
  <c r="Q13" i="15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I13" i="15"/>
  <c r="H13" i="15"/>
  <c r="H26" i="15" s="1"/>
  <c r="G13" i="15"/>
  <c r="G26" i="15" s="1"/>
  <c r="F13" i="15"/>
  <c r="F26" i="15" s="1"/>
  <c r="E13" i="15"/>
  <c r="E26" i="15" s="1"/>
  <c r="E45" i="15" s="1"/>
  <c r="D13" i="15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E37" i="16"/>
  <c r="E44" i="16" s="1"/>
  <c r="D37" i="16"/>
  <c r="D44" i="16" s="1"/>
  <c r="C37" i="16"/>
  <c r="C44" i="16" s="1"/>
  <c r="T26" i="16"/>
  <c r="L26" i="16"/>
  <c r="L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V13" i="16"/>
  <c r="V26" i="16" s="1"/>
  <c r="V45" i="16" s="1"/>
  <c r="U13" i="16"/>
  <c r="U26" i="16" s="1"/>
  <c r="U45" i="16" s="1"/>
  <c r="T13" i="16"/>
  <c r="S13" i="16"/>
  <c r="S26" i="16" s="1"/>
  <c r="R13" i="16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M45" i="16" s="1"/>
  <c r="L13" i="16"/>
  <c r="K13" i="16"/>
  <c r="K26" i="16" s="1"/>
  <c r="J13" i="16"/>
  <c r="I13" i="16"/>
  <c r="I26" i="16" s="1"/>
  <c r="I45" i="16" s="1"/>
  <c r="H13" i="16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Q44" i="17"/>
  <c r="I44" i="17"/>
  <c r="F44" i="17"/>
  <c r="AA43" i="17"/>
  <c r="Y43" i="17"/>
  <c r="X43" i="17"/>
  <c r="Z43" i="17" s="1"/>
  <c r="W43" i="17"/>
  <c r="W44" i="17" s="1"/>
  <c r="V43" i="17"/>
  <c r="U43" i="17"/>
  <c r="T43" i="17"/>
  <c r="S43" i="17"/>
  <c r="R43" i="17"/>
  <c r="Q43" i="17"/>
  <c r="P43" i="17"/>
  <c r="O43" i="17"/>
  <c r="O44" i="17" s="1"/>
  <c r="N43" i="17"/>
  <c r="M43" i="17"/>
  <c r="L43" i="17"/>
  <c r="K43" i="17"/>
  <c r="J43" i="17"/>
  <c r="I43" i="17"/>
  <c r="H43" i="17"/>
  <c r="G43" i="17"/>
  <c r="G44" i="17" s="1"/>
  <c r="F43" i="17"/>
  <c r="E43" i="17"/>
  <c r="D43" i="17"/>
  <c r="C43" i="17"/>
  <c r="AA37" i="17"/>
  <c r="AA44" i="17" s="1"/>
  <c r="Y37" i="17"/>
  <c r="Y44" i="17" s="1"/>
  <c r="X37" i="17"/>
  <c r="W37" i="17"/>
  <c r="V37" i="17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F37" i="17"/>
  <c r="E37" i="17"/>
  <c r="E44" i="17" s="1"/>
  <c r="D37" i="17"/>
  <c r="C37" i="17"/>
  <c r="C44" i="17" s="1"/>
  <c r="D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5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T26" i="18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Z26" i="18" s="1"/>
  <c r="W13" i="18"/>
  <c r="W26" i="18" s="1"/>
  <c r="V13" i="18"/>
  <c r="V26" i="18" s="1"/>
  <c r="V45" i="18" s="1"/>
  <c r="U13" i="18"/>
  <c r="U26" i="18" s="1"/>
  <c r="U45" i="18" s="1"/>
  <c r="T13" i="18"/>
  <c r="S13" i="18"/>
  <c r="S26" i="18" s="1"/>
  <c r="R13" i="18"/>
  <c r="Q13" i="18"/>
  <c r="Q26" i="18" s="1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K13" i="18"/>
  <c r="K26" i="18" s="1"/>
  <c r="J13" i="18"/>
  <c r="I13" i="18"/>
  <c r="I26" i="18" s="1"/>
  <c r="H13" i="18"/>
  <c r="H26" i="18" s="1"/>
  <c r="H45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5" i="19"/>
  <c r="Y44" i="19"/>
  <c r="Q44" i="19"/>
  <c r="N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T26" i="19"/>
  <c r="L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U45" i="19" s="1"/>
  <c r="T13" i="19"/>
  <c r="S13" i="19"/>
  <c r="S26" i="19" s="1"/>
  <c r="R13" i="19"/>
  <c r="R26" i="19" s="1"/>
  <c r="R45" i="19" s="1"/>
  <c r="Q13" i="19"/>
  <c r="Q26" i="19" s="1"/>
  <c r="Q45" i="19" s="1"/>
  <c r="P13" i="19"/>
  <c r="P26" i="19" s="1"/>
  <c r="P45" i="19" s="1"/>
  <c r="O13" i="19"/>
  <c r="O26" i="19" s="1"/>
  <c r="N13" i="19"/>
  <c r="N26" i="19" s="1"/>
  <c r="M13" i="19"/>
  <c r="M26" i="19" s="1"/>
  <c r="M45" i="19" s="1"/>
  <c r="L13" i="19"/>
  <c r="K13" i="19"/>
  <c r="K26" i="19" s="1"/>
  <c r="J13" i="19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W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R26" i="20"/>
  <c r="Q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U13" i="20"/>
  <c r="U26" i="20" s="1"/>
  <c r="U45" i="20" s="1"/>
  <c r="T13" i="20"/>
  <c r="T26" i="20" s="1"/>
  <c r="T45" i="20" s="1"/>
  <c r="S13" i="20"/>
  <c r="R13" i="20"/>
  <c r="Q13" i="20"/>
  <c r="P13" i="20"/>
  <c r="O13" i="20"/>
  <c r="O26" i="20" s="1"/>
  <c r="N13" i="20"/>
  <c r="N26" i="20" s="1"/>
  <c r="N45" i="20" s="1"/>
  <c r="M13" i="20"/>
  <c r="M26" i="20" s="1"/>
  <c r="M45" i="20" s="1"/>
  <c r="L13" i="20"/>
  <c r="L26" i="20" s="1"/>
  <c r="L45" i="20" s="1"/>
  <c r="K13" i="20"/>
  <c r="J13" i="20"/>
  <c r="J26" i="20" s="1"/>
  <c r="J45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P37" i="2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H37" i="21"/>
  <c r="G37" i="21"/>
  <c r="G44" i="21" s="1"/>
  <c r="F37" i="21"/>
  <c r="E37" i="21"/>
  <c r="E44" i="21" s="1"/>
  <c r="D37" i="21"/>
  <c r="D44" i="21" s="1"/>
  <c r="C37" i="21"/>
  <c r="C44" i="21" s="1"/>
  <c r="Z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T45" i="21" s="1"/>
  <c r="S13" i="2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Z26" i="22" s="1"/>
  <c r="W13" i="22"/>
  <c r="W26" i="22" s="1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O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V45" i="23" s="1"/>
  <c r="U37" i="23"/>
  <c r="U44" i="23" s="1"/>
  <c r="T37" i="23"/>
  <c r="S37" i="23"/>
  <c r="S44" i="23" s="1"/>
  <c r="R37" i="23"/>
  <c r="R44" i="23" s="1"/>
  <c r="Q37" i="23"/>
  <c r="Q44" i="23" s="1"/>
  <c r="P37" i="23"/>
  <c r="O37" i="23"/>
  <c r="N37" i="23"/>
  <c r="N44" i="23" s="1"/>
  <c r="N45" i="23" s="1"/>
  <c r="M37" i="23"/>
  <c r="M44" i="23" s="1"/>
  <c r="L37" i="23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F45" i="23" s="1"/>
  <c r="E37" i="23"/>
  <c r="E44" i="23" s="1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D26" i="23" s="1"/>
  <c r="C13" i="23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G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O37" i="24"/>
  <c r="O44" i="24" s="1"/>
  <c r="O45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W26" i="24"/>
  <c r="S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V13" i="24"/>
  <c r="V26" i="24" s="1"/>
  <c r="U13" i="24"/>
  <c r="U26" i="24" s="1"/>
  <c r="T13" i="24"/>
  <c r="T26" i="24" s="1"/>
  <c r="S13" i="24"/>
  <c r="R13" i="24"/>
  <c r="R26" i="24" s="1"/>
  <c r="R45" i="24" s="1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L13" i="24"/>
  <c r="L26" i="24" s="1"/>
  <c r="K13" i="24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5" i="25"/>
  <c r="W44" i="25"/>
  <c r="AA43" i="25"/>
  <c r="Y43" i="25"/>
  <c r="X43" i="25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Z37" i="25"/>
  <c r="Y37" i="25"/>
  <c r="X37" i="25"/>
  <c r="W37" i="25"/>
  <c r="V37" i="25"/>
  <c r="V44" i="25" s="1"/>
  <c r="U37" i="25"/>
  <c r="U44" i="25" s="1"/>
  <c r="T37" i="25"/>
  <c r="T44" i="25" s="1"/>
  <c r="S37" i="25"/>
  <c r="S44" i="25" s="1"/>
  <c r="R37" i="25"/>
  <c r="Q37" i="25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H37" i="25"/>
  <c r="G37" i="25"/>
  <c r="G44" i="25" s="1"/>
  <c r="F37" i="25"/>
  <c r="F44" i="25" s="1"/>
  <c r="E37" i="25"/>
  <c r="E44" i="25" s="1"/>
  <c r="D37" i="25"/>
  <c r="D44" i="25" s="1"/>
  <c r="C37" i="25"/>
  <c r="C44" i="25" s="1"/>
  <c r="AA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Z26" i="25" s="1"/>
  <c r="W13" i="25"/>
  <c r="W26" i="25" s="1"/>
  <c r="W45" i="25" s="1"/>
  <c r="V13" i="25"/>
  <c r="V26" i="25" s="1"/>
  <c r="U13" i="25"/>
  <c r="U26" i="25" s="1"/>
  <c r="U45" i="25" s="1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M45" i="25" s="1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E45" i="25" s="1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G44" i="26"/>
  <c r="G45" i="26" s="1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Y44" i="26" s="1"/>
  <c r="X37" i="26"/>
  <c r="W37" i="26"/>
  <c r="V37" i="26"/>
  <c r="V44" i="26" s="1"/>
  <c r="U37" i="26"/>
  <c r="T37" i="26"/>
  <c r="T44" i="26" s="1"/>
  <c r="S37" i="26"/>
  <c r="R37" i="26"/>
  <c r="R44" i="26" s="1"/>
  <c r="Q37" i="26"/>
  <c r="Q44" i="26" s="1"/>
  <c r="P37" i="26"/>
  <c r="O37" i="26"/>
  <c r="O44" i="26" s="1"/>
  <c r="N37" i="26"/>
  <c r="N44" i="26" s="1"/>
  <c r="M37" i="26"/>
  <c r="L37" i="26"/>
  <c r="L44" i="26" s="1"/>
  <c r="K37" i="26"/>
  <c r="J37" i="26"/>
  <c r="J44" i="26" s="1"/>
  <c r="I37" i="26"/>
  <c r="I44" i="26" s="1"/>
  <c r="H37" i="26"/>
  <c r="H44" i="26" s="1"/>
  <c r="G37" i="26"/>
  <c r="F37" i="26"/>
  <c r="F44" i="26" s="1"/>
  <c r="E37" i="26"/>
  <c r="D37" i="26"/>
  <c r="D44" i="26" s="1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Z26" i="26" s="1"/>
  <c r="W13" i="26"/>
  <c r="W26" i="26" s="1"/>
  <c r="W45" i="26" s="1"/>
  <c r="V13" i="26"/>
  <c r="V26" i="26" s="1"/>
  <c r="V45" i="26" s="1"/>
  <c r="U13" i="26"/>
  <c r="U26" i="26" s="1"/>
  <c r="T13" i="26"/>
  <c r="T26" i="26" s="1"/>
  <c r="S13" i="26"/>
  <c r="S26" i="26" s="1"/>
  <c r="R13" i="26"/>
  <c r="R26" i="26" s="1"/>
  <c r="R45" i="26" s="1"/>
  <c r="Q13" i="26"/>
  <c r="P13" i="26"/>
  <c r="P26" i="26" s="1"/>
  <c r="O13" i="26"/>
  <c r="O26" i="26" s="1"/>
  <c r="O45" i="26" s="1"/>
  <c r="N13" i="26"/>
  <c r="N26" i="26" s="1"/>
  <c r="M13" i="26"/>
  <c r="M26" i="26" s="1"/>
  <c r="L13" i="26"/>
  <c r="L26" i="26" s="1"/>
  <c r="K13" i="26"/>
  <c r="J13" i="26"/>
  <c r="J26" i="26" s="1"/>
  <c r="J45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5" i="27"/>
  <c r="W44" i="27"/>
  <c r="P44" i="27"/>
  <c r="O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V37" i="27"/>
  <c r="V44" i="27" s="1"/>
  <c r="U37" i="27"/>
  <c r="U44" i="27" s="1"/>
  <c r="T37" i="27"/>
  <c r="S37" i="27"/>
  <c r="S44" i="27" s="1"/>
  <c r="R37" i="27"/>
  <c r="R44" i="27" s="1"/>
  <c r="Q37" i="27"/>
  <c r="P37" i="27"/>
  <c r="O37" i="27"/>
  <c r="N37" i="27"/>
  <c r="N44" i="27" s="1"/>
  <c r="M37" i="27"/>
  <c r="M44" i="27" s="1"/>
  <c r="L37" i="27"/>
  <c r="K37" i="27"/>
  <c r="K44" i="27" s="1"/>
  <c r="J37" i="27"/>
  <c r="J44" i="27" s="1"/>
  <c r="I37" i="27"/>
  <c r="H37" i="27"/>
  <c r="G37" i="27"/>
  <c r="G44" i="27" s="1"/>
  <c r="F37" i="27"/>
  <c r="F44" i="27" s="1"/>
  <c r="E37" i="27"/>
  <c r="E44" i="27" s="1"/>
  <c r="D37" i="27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W45" i="27" s="1"/>
  <c r="V13" i="27"/>
  <c r="V26" i="27" s="1"/>
  <c r="U13" i="27"/>
  <c r="U26" i="27" s="1"/>
  <c r="T13" i="27"/>
  <c r="T26" i="27" s="1"/>
  <c r="S13" i="27"/>
  <c r="R13" i="27"/>
  <c r="R26" i="27" s="1"/>
  <c r="R45" i="27" s="1"/>
  <c r="Q13" i="27"/>
  <c r="Q26" i="27" s="1"/>
  <c r="P13" i="27"/>
  <c r="P26" i="27" s="1"/>
  <c r="O13" i="27"/>
  <c r="O26" i="27" s="1"/>
  <c r="N13" i="27"/>
  <c r="N26" i="27" s="1"/>
  <c r="N45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F13" i="27"/>
  <c r="F26" i="27" s="1"/>
  <c r="F45" i="27" s="1"/>
  <c r="E13" i="27"/>
  <c r="E26" i="27" s="1"/>
  <c r="E45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P37" i="28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H37" i="28"/>
  <c r="H44" i="28" s="1"/>
  <c r="G37" i="28"/>
  <c r="G44" i="28" s="1"/>
  <c r="G45" i="28" s="1"/>
  <c r="F37" i="28"/>
  <c r="F44" i="28" s="1"/>
  <c r="E37" i="28"/>
  <c r="E44" i="28" s="1"/>
  <c r="D37" i="28"/>
  <c r="D44" i="28" s="1"/>
  <c r="C37" i="28"/>
  <c r="K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V26" i="28" s="1"/>
  <c r="U13" i="28"/>
  <c r="U26" i="28" s="1"/>
  <c r="T13" i="28"/>
  <c r="T26" i="28" s="1"/>
  <c r="T45" i="28" s="1"/>
  <c r="S13" i="28"/>
  <c r="S26" i="28" s="1"/>
  <c r="R13" i="28"/>
  <c r="R26" i="28" s="1"/>
  <c r="R45" i="28" s="1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L45" i="28" s="1"/>
  <c r="K13" i="28"/>
  <c r="J13" i="28"/>
  <c r="J26" i="28" s="1"/>
  <c r="J45" i="28" s="1"/>
  <c r="I13" i="28"/>
  <c r="I26" i="28" s="1"/>
  <c r="H13" i="28"/>
  <c r="H26" i="28" s="1"/>
  <c r="G13" i="28"/>
  <c r="G26" i="28" s="1"/>
  <c r="F13" i="28"/>
  <c r="F26" i="28" s="1"/>
  <c r="E13" i="28"/>
  <c r="E26" i="28" s="1"/>
  <c r="D13" i="28"/>
  <c r="D26" i="28" s="1"/>
  <c r="D45" i="28" s="1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O45" i="29"/>
  <c r="N45" i="29"/>
  <c r="O44" i="29"/>
  <c r="G44" i="29"/>
  <c r="G45" i="29" s="1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H44" i="29" s="1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P37" i="29"/>
  <c r="O37" i="29"/>
  <c r="N37" i="29"/>
  <c r="N44" i="29" s="1"/>
  <c r="M37" i="29"/>
  <c r="M44" i="29" s="1"/>
  <c r="L37" i="29"/>
  <c r="L44" i="29" s="1"/>
  <c r="K37" i="29"/>
  <c r="K44" i="29" s="1"/>
  <c r="J37" i="29"/>
  <c r="I37" i="29"/>
  <c r="H37" i="29"/>
  <c r="G37" i="29"/>
  <c r="F37" i="29"/>
  <c r="F44" i="29" s="1"/>
  <c r="E37" i="29"/>
  <c r="E44" i="29" s="1"/>
  <c r="D37" i="29"/>
  <c r="D44" i="29" s="1"/>
  <c r="C37" i="29"/>
  <c r="C44" i="29" s="1"/>
  <c r="R26" i="29"/>
  <c r="J26" i="29"/>
  <c r="AA25" i="29"/>
  <c r="Y25" i="29"/>
  <c r="X25" i="29"/>
  <c r="Z25" i="29" s="1"/>
  <c r="W25" i="29"/>
  <c r="V25" i="29"/>
  <c r="U25" i="29"/>
  <c r="T25" i="29"/>
  <c r="S25" i="29"/>
  <c r="S26" i="29" s="1"/>
  <c r="R25" i="29"/>
  <c r="Q25" i="29"/>
  <c r="P25" i="29"/>
  <c r="O25" i="29"/>
  <c r="N25" i="29"/>
  <c r="M25" i="29"/>
  <c r="L25" i="29"/>
  <c r="K25" i="29"/>
  <c r="K26" i="29" s="1"/>
  <c r="J25" i="29"/>
  <c r="I25" i="29"/>
  <c r="H25" i="29"/>
  <c r="G25" i="29"/>
  <c r="F25" i="29"/>
  <c r="E25" i="29"/>
  <c r="D25" i="29"/>
  <c r="C25" i="29"/>
  <c r="C26" i="29" s="1"/>
  <c r="AA13" i="29"/>
  <c r="Y13" i="29"/>
  <c r="Y26" i="29" s="1"/>
  <c r="X13" i="29"/>
  <c r="W13" i="29"/>
  <c r="W26" i="29" s="1"/>
  <c r="V13" i="29"/>
  <c r="V26" i="29" s="1"/>
  <c r="V45" i="29" s="1"/>
  <c r="U13" i="29"/>
  <c r="U26" i="29" s="1"/>
  <c r="U45" i="29" s="1"/>
  <c r="T13" i="29"/>
  <c r="T26" i="29" s="1"/>
  <c r="S13" i="29"/>
  <c r="R13" i="29"/>
  <c r="Q13" i="29"/>
  <c r="Q26" i="29" s="1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J13" i="29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E45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U37" i="30"/>
  <c r="T37" i="30"/>
  <c r="T44" i="30" s="1"/>
  <c r="S37" i="30"/>
  <c r="S44" i="30" s="1"/>
  <c r="R37" i="30"/>
  <c r="R44" i="30" s="1"/>
  <c r="Q37" i="30"/>
  <c r="Q44" i="30" s="1"/>
  <c r="P37" i="30"/>
  <c r="O37" i="30"/>
  <c r="O44" i="30" s="1"/>
  <c r="N37" i="30"/>
  <c r="M37" i="30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E37" i="30"/>
  <c r="E44" i="30" s="1"/>
  <c r="D37" i="30"/>
  <c r="D44" i="30" s="1"/>
  <c r="C37" i="30"/>
  <c r="C44" i="30" s="1"/>
  <c r="AA26" i="30"/>
  <c r="X26" i="30"/>
  <c r="Z26" i="30" s="1"/>
  <c r="R26" i="30"/>
  <c r="R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Y26" i="30" s="1"/>
  <c r="X13" i="30"/>
  <c r="W13" i="30"/>
  <c r="W26" i="30" s="1"/>
  <c r="V13" i="30"/>
  <c r="V26" i="30" s="1"/>
  <c r="U13" i="30"/>
  <c r="T13" i="30"/>
  <c r="T26" i="30" s="1"/>
  <c r="T45" i="30" s="1"/>
  <c r="S13" i="30"/>
  <c r="R13" i="30"/>
  <c r="Q13" i="30"/>
  <c r="Q26" i="30" s="1"/>
  <c r="P13" i="30"/>
  <c r="P26" i="30" s="1"/>
  <c r="O13" i="30"/>
  <c r="O26" i="30" s="1"/>
  <c r="N13" i="30"/>
  <c r="N26" i="30" s="1"/>
  <c r="M13" i="30"/>
  <c r="L13" i="30"/>
  <c r="L26" i="30" s="1"/>
  <c r="L45" i="30" s="1"/>
  <c r="K13" i="30"/>
  <c r="J13" i="30"/>
  <c r="J26" i="30" s="1"/>
  <c r="J45" i="30" s="1"/>
  <c r="I13" i="30"/>
  <c r="I26" i="30" s="1"/>
  <c r="H13" i="30"/>
  <c r="G13" i="30"/>
  <c r="G26" i="30" s="1"/>
  <c r="F13" i="30"/>
  <c r="F26" i="30" s="1"/>
  <c r="E13" i="30"/>
  <c r="D13" i="30"/>
  <c r="D26" i="30" s="1"/>
  <c r="D45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5" i="31"/>
  <c r="W44" i="31"/>
  <c r="G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G37" i="31"/>
  <c r="F37" i="31"/>
  <c r="F44" i="31" s="1"/>
  <c r="E37" i="31"/>
  <c r="D37" i="31"/>
  <c r="D44" i="31" s="1"/>
  <c r="C37" i="31"/>
  <c r="C44" i="31" s="1"/>
  <c r="X26" i="31"/>
  <c r="Z26" i="31" s="1"/>
  <c r="J26" i="31"/>
  <c r="J45" i="31" s="1"/>
  <c r="H26" i="31"/>
  <c r="G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Z13" i="31" s="1"/>
  <c r="W13" i="31"/>
  <c r="W26" i="31" s="1"/>
  <c r="W45" i="31" s="1"/>
  <c r="V13" i="31"/>
  <c r="V26" i="31" s="1"/>
  <c r="V45" i="31" s="1"/>
  <c r="U13" i="31"/>
  <c r="U26" i="31" s="1"/>
  <c r="T13" i="31"/>
  <c r="S13" i="31"/>
  <c r="R13" i="31"/>
  <c r="R26" i="31" s="1"/>
  <c r="R45" i="31" s="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L13" i="31"/>
  <c r="K13" i="31"/>
  <c r="K26" i="31" s="1"/>
  <c r="K45" i="31" s="1"/>
  <c r="J13" i="31"/>
  <c r="I13" i="31"/>
  <c r="I26" i="31" s="1"/>
  <c r="H13" i="31"/>
  <c r="G13" i="31"/>
  <c r="F13" i="31"/>
  <c r="F26" i="31" s="1"/>
  <c r="E13" i="31"/>
  <c r="E26" i="31" s="1"/>
  <c r="E45" i="31" s="1"/>
  <c r="D13" i="3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P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P37" i="1"/>
  <c r="O37" i="1"/>
  <c r="O44" i="1" s="1"/>
  <c r="O45" i="1" s="1"/>
  <c r="N37" i="1"/>
  <c r="M37" i="1"/>
  <c r="M44" i="1" s="1"/>
  <c r="L37" i="1"/>
  <c r="L44" i="1" s="1"/>
  <c r="K37" i="1"/>
  <c r="K44" i="1" s="1"/>
  <c r="J37" i="1"/>
  <c r="J44" i="1" s="1"/>
  <c r="I37" i="1"/>
  <c r="H37" i="1"/>
  <c r="G37" i="1"/>
  <c r="G44" i="1" s="1"/>
  <c r="F37" i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T13" i="1"/>
  <c r="T26" i="1" s="1"/>
  <c r="S13" i="1"/>
  <c r="R13" i="1"/>
  <c r="R26" i="1" s="1"/>
  <c r="R45" i="1" s="1"/>
  <c r="Q13" i="1"/>
  <c r="Q26" i="1" s="1"/>
  <c r="P13" i="1"/>
  <c r="P26" i="1" s="1"/>
  <c r="O13" i="1"/>
  <c r="O26" i="1" s="1"/>
  <c r="N13" i="1"/>
  <c r="M13" i="1"/>
  <c r="M26" i="1" s="1"/>
  <c r="L13" i="1"/>
  <c r="L26" i="1" s="1"/>
  <c r="K13" i="1"/>
  <c r="K26" i="1" s="1"/>
  <c r="J13" i="1"/>
  <c r="I13" i="1"/>
  <c r="I26" i="1" s="1"/>
  <c r="H13" i="1"/>
  <c r="H26" i="1" s="1"/>
  <c r="G13" i="1"/>
  <c r="G26" i="1" s="1"/>
  <c r="G45" i="1" s="1"/>
  <c r="F13" i="1"/>
  <c r="E13" i="1"/>
  <c r="E26" i="1" s="1"/>
  <c r="D13" i="1"/>
  <c r="D26" i="1" s="1"/>
  <c r="C13" i="1"/>
  <c r="Z26" i="1" l="1"/>
  <c r="S26" i="31"/>
  <c r="S45" i="31" s="1"/>
  <c r="G45" i="31"/>
  <c r="R44" i="10"/>
  <c r="R45" i="10" s="1"/>
  <c r="V45" i="9"/>
  <c r="R26" i="13"/>
  <c r="D45" i="12"/>
  <c r="S44" i="10"/>
  <c r="R26" i="5"/>
  <c r="R45" i="5" s="1"/>
  <c r="X44" i="3"/>
  <c r="Z44" i="3" s="1"/>
  <c r="Z37" i="3"/>
  <c r="M45" i="31"/>
  <c r="U45" i="31"/>
  <c r="G45" i="30"/>
  <c r="O45" i="30"/>
  <c r="W45" i="30"/>
  <c r="H44" i="30"/>
  <c r="P44" i="30"/>
  <c r="P45" i="30" s="1"/>
  <c r="C45" i="29"/>
  <c r="K45" i="29"/>
  <c r="S45" i="29"/>
  <c r="AA26" i="28"/>
  <c r="AA45" i="28" s="1"/>
  <c r="C26" i="21"/>
  <c r="K26" i="21"/>
  <c r="K45" i="21" s="1"/>
  <c r="S26" i="21"/>
  <c r="S45" i="21" s="1"/>
  <c r="J26" i="19"/>
  <c r="J45" i="19" s="1"/>
  <c r="G44" i="19"/>
  <c r="O44" i="19"/>
  <c r="W44" i="19"/>
  <c r="S45" i="13"/>
  <c r="O45" i="6"/>
  <c r="J26" i="1"/>
  <c r="J45" i="1" s="1"/>
  <c r="Z13" i="1"/>
  <c r="O45" i="31"/>
  <c r="H26" i="30"/>
  <c r="D45" i="29"/>
  <c r="L45" i="29"/>
  <c r="T45" i="29"/>
  <c r="J44" i="29"/>
  <c r="J45" i="29" s="1"/>
  <c r="R44" i="29"/>
  <c r="R45" i="29" s="1"/>
  <c r="C26" i="28"/>
  <c r="Z25" i="25"/>
  <c r="I45" i="23"/>
  <c r="Q45" i="23"/>
  <c r="Y45" i="23"/>
  <c r="H44" i="23"/>
  <c r="P44" i="23"/>
  <c r="I44" i="21"/>
  <c r="I45" i="21" s="1"/>
  <c r="Q44" i="21"/>
  <c r="Q45" i="21" s="1"/>
  <c r="Y44" i="21"/>
  <c r="H44" i="21"/>
  <c r="P44" i="21"/>
  <c r="W45" i="7"/>
  <c r="H45" i="3"/>
  <c r="P45" i="3"/>
  <c r="Z43" i="2"/>
  <c r="X44" i="2"/>
  <c r="Z44" i="2" s="1"/>
  <c r="N26" i="2"/>
  <c r="N45" i="2" s="1"/>
  <c r="W45" i="1"/>
  <c r="C26" i="31"/>
  <c r="C45" i="31" s="1"/>
  <c r="T44" i="31"/>
  <c r="K44" i="20"/>
  <c r="H44" i="31"/>
  <c r="P44" i="31"/>
  <c r="AA26" i="24"/>
  <c r="AA45" i="24" s="1"/>
  <c r="AA26" i="23"/>
  <c r="AA45" i="23" s="1"/>
  <c r="P44" i="24"/>
  <c r="S26" i="23"/>
  <c r="S45" i="23" s="1"/>
  <c r="N45" i="21"/>
  <c r="D44" i="12"/>
  <c r="W45" i="29"/>
  <c r="O45" i="27"/>
  <c r="S45" i="24"/>
  <c r="P45" i="22"/>
  <c r="D44" i="13"/>
  <c r="D45" i="13" s="1"/>
  <c r="L44" i="13"/>
  <c r="L45" i="13" s="1"/>
  <c r="T44" i="13"/>
  <c r="T45" i="13" s="1"/>
  <c r="D26" i="9"/>
  <c r="D45" i="9" s="1"/>
  <c r="L26" i="9"/>
  <c r="L45" i="9" s="1"/>
  <c r="T26" i="9"/>
  <c r="X44" i="7"/>
  <c r="Z44" i="7" s="1"/>
  <c r="P45" i="6"/>
  <c r="G45" i="5"/>
  <c r="O45" i="5"/>
  <c r="D44" i="5"/>
  <c r="S44" i="24"/>
  <c r="J26" i="11"/>
  <c r="J45" i="11" s="1"/>
  <c r="AA26" i="21"/>
  <c r="K45" i="1"/>
  <c r="AA26" i="1"/>
  <c r="AA45" i="1" s="1"/>
  <c r="T44" i="9"/>
  <c r="Q26" i="26"/>
  <c r="C26" i="23"/>
  <c r="C45" i="23" s="1"/>
  <c r="K26" i="23"/>
  <c r="K45" i="23" s="1"/>
  <c r="F45" i="21"/>
  <c r="D44" i="17"/>
  <c r="D45" i="17" s="1"/>
  <c r="H26" i="16"/>
  <c r="H45" i="16" s="1"/>
  <c r="P44" i="15"/>
  <c r="P45" i="15" s="1"/>
  <c r="T44" i="12"/>
  <c r="T45" i="12" s="1"/>
  <c r="I44" i="1"/>
  <c r="Q44" i="1"/>
  <c r="Y44" i="1"/>
  <c r="X44" i="1"/>
  <c r="Z44" i="1" s="1"/>
  <c r="AA26" i="31"/>
  <c r="AA45" i="31" s="1"/>
  <c r="F44" i="30"/>
  <c r="F45" i="30" s="1"/>
  <c r="N44" i="30"/>
  <c r="N45" i="30" s="1"/>
  <c r="V44" i="30"/>
  <c r="V45" i="30" s="1"/>
  <c r="H45" i="29"/>
  <c r="X26" i="29"/>
  <c r="Z13" i="29"/>
  <c r="W45" i="28"/>
  <c r="AA45" i="25"/>
  <c r="J44" i="25"/>
  <c r="J45" i="25" s="1"/>
  <c r="R44" i="25"/>
  <c r="R45" i="25" s="1"/>
  <c r="AA44" i="20"/>
  <c r="N45" i="18"/>
  <c r="Z13" i="13"/>
  <c r="X26" i="13"/>
  <c r="Z26" i="13" s="1"/>
  <c r="AA45" i="10"/>
  <c r="E45" i="9"/>
  <c r="M45" i="9"/>
  <c r="U45" i="9"/>
  <c r="O45" i="9"/>
  <c r="Z25" i="5"/>
  <c r="E44" i="5"/>
  <c r="M44" i="5"/>
  <c r="U44" i="5"/>
  <c r="U45" i="5" s="1"/>
  <c r="C26" i="1"/>
  <c r="C45" i="1" s="1"/>
  <c r="E45" i="28"/>
  <c r="U45" i="28"/>
  <c r="G45" i="24"/>
  <c r="H44" i="22"/>
  <c r="H45" i="22" s="1"/>
  <c r="P44" i="22"/>
  <c r="H45" i="14"/>
  <c r="C45" i="5"/>
  <c r="AA45" i="3"/>
  <c r="E45" i="1"/>
  <c r="M45" i="1"/>
  <c r="U45" i="1"/>
  <c r="C26" i="30"/>
  <c r="C45" i="30" s="1"/>
  <c r="K26" i="30"/>
  <c r="K45" i="30" s="1"/>
  <c r="S26" i="30"/>
  <c r="S45" i="30" s="1"/>
  <c r="F45" i="28"/>
  <c r="N45" i="28"/>
  <c r="V45" i="28"/>
  <c r="AA26" i="27"/>
  <c r="AA45" i="27" s="1"/>
  <c r="C26" i="25"/>
  <c r="C45" i="25" s="1"/>
  <c r="K26" i="25"/>
  <c r="K45" i="25" s="1"/>
  <c r="S26" i="25"/>
  <c r="S45" i="25" s="1"/>
  <c r="G45" i="25"/>
  <c r="O45" i="25"/>
  <c r="H45" i="24"/>
  <c r="P45" i="24"/>
  <c r="C26" i="22"/>
  <c r="K26" i="22"/>
  <c r="S26" i="22"/>
  <c r="C26" i="20"/>
  <c r="C45" i="20" s="1"/>
  <c r="J45" i="14"/>
  <c r="R45" i="14"/>
  <c r="R45" i="13"/>
  <c r="I44" i="6"/>
  <c r="Q44" i="6"/>
  <c r="Y44" i="6"/>
  <c r="K45" i="5"/>
  <c r="J45" i="3"/>
  <c r="R45" i="3"/>
  <c r="S26" i="1"/>
  <c r="S45" i="1" s="1"/>
  <c r="M45" i="28"/>
  <c r="H44" i="27"/>
  <c r="AA26" i="22"/>
  <c r="AA45" i="22" s="1"/>
  <c r="O44" i="20"/>
  <c r="O45" i="20" s="1"/>
  <c r="L45" i="19"/>
  <c r="T45" i="16"/>
  <c r="S45" i="8"/>
  <c r="W45" i="6"/>
  <c r="F26" i="1"/>
  <c r="N26" i="1"/>
  <c r="N45" i="1" s="1"/>
  <c r="V26" i="1"/>
  <c r="V45" i="1" s="1"/>
  <c r="F44" i="1"/>
  <c r="F45" i="1" s="1"/>
  <c r="N44" i="1"/>
  <c r="V44" i="1"/>
  <c r="E26" i="30"/>
  <c r="E45" i="30" s="1"/>
  <c r="M26" i="30"/>
  <c r="M45" i="30" s="1"/>
  <c r="U26" i="30"/>
  <c r="U45" i="30" s="1"/>
  <c r="AA26" i="29"/>
  <c r="AA45" i="29" s="1"/>
  <c r="O45" i="28"/>
  <c r="C44" i="28"/>
  <c r="K44" i="28"/>
  <c r="S44" i="28"/>
  <c r="C26" i="27"/>
  <c r="C45" i="27" s="1"/>
  <c r="K26" i="27"/>
  <c r="K45" i="27" s="1"/>
  <c r="S26" i="27"/>
  <c r="S45" i="27" s="1"/>
  <c r="C44" i="26"/>
  <c r="K44" i="26"/>
  <c r="S44" i="26"/>
  <c r="S45" i="26" s="1"/>
  <c r="I45" i="24"/>
  <c r="Q45" i="24"/>
  <c r="Y45" i="24"/>
  <c r="W45" i="24"/>
  <c r="H45" i="23"/>
  <c r="P45" i="23"/>
  <c r="Z25" i="23"/>
  <c r="T45" i="17"/>
  <c r="F45" i="16"/>
  <c r="N45" i="16"/>
  <c r="T45" i="14"/>
  <c r="G26" i="13"/>
  <c r="G45" i="13" s="1"/>
  <c r="O26" i="13"/>
  <c r="O45" i="13" s="1"/>
  <c r="W26" i="13"/>
  <c r="W45" i="13" s="1"/>
  <c r="F45" i="11"/>
  <c r="N45" i="11"/>
  <c r="V45" i="11"/>
  <c r="D44" i="11"/>
  <c r="D45" i="11" s="1"/>
  <c r="L44" i="11"/>
  <c r="T44" i="11"/>
  <c r="T45" i="11" s="1"/>
  <c r="G26" i="10"/>
  <c r="O26" i="10"/>
  <c r="O45" i="10" s="1"/>
  <c r="W26" i="10"/>
  <c r="W45" i="10" s="1"/>
  <c r="O45" i="8"/>
  <c r="D26" i="7"/>
  <c r="D45" i="7" s="1"/>
  <c r="L26" i="7"/>
  <c r="L45" i="7" s="1"/>
  <c r="T26" i="7"/>
  <c r="G45" i="7"/>
  <c r="F44" i="7"/>
  <c r="N44" i="7"/>
  <c r="N45" i="7" s="1"/>
  <c r="V44" i="7"/>
  <c r="V45" i="7" s="1"/>
  <c r="C45" i="6"/>
  <c r="K45" i="6"/>
  <c r="X44" i="4"/>
  <c r="Z44" i="4" s="1"/>
  <c r="Z37" i="4"/>
  <c r="K45" i="3"/>
  <c r="S45" i="3"/>
  <c r="E45" i="2"/>
  <c r="M45" i="2"/>
  <c r="U45" i="2"/>
  <c r="C26" i="26"/>
  <c r="K26" i="26"/>
  <c r="F45" i="26"/>
  <c r="D45" i="25"/>
  <c r="L45" i="25"/>
  <c r="T45" i="25"/>
  <c r="C26" i="24"/>
  <c r="C45" i="24" s="1"/>
  <c r="K26" i="24"/>
  <c r="K45" i="24" s="1"/>
  <c r="L45" i="23"/>
  <c r="E45" i="22"/>
  <c r="M45" i="22"/>
  <c r="U45" i="22"/>
  <c r="G45" i="21"/>
  <c r="O45" i="21"/>
  <c r="W45" i="21"/>
  <c r="G45" i="20"/>
  <c r="F45" i="19"/>
  <c r="T45" i="19"/>
  <c r="J26" i="18"/>
  <c r="R26" i="18"/>
  <c r="J26" i="16"/>
  <c r="R26" i="16"/>
  <c r="H45" i="15"/>
  <c r="D45" i="14"/>
  <c r="G26" i="12"/>
  <c r="G45" i="12" s="1"/>
  <c r="O26" i="12"/>
  <c r="W26" i="12"/>
  <c r="S45" i="10"/>
  <c r="X44" i="10"/>
  <c r="Z44" i="10" s="1"/>
  <c r="I44" i="7"/>
  <c r="I45" i="7" s="1"/>
  <c r="Q44" i="7"/>
  <c r="Y44" i="7"/>
  <c r="I45" i="6"/>
  <c r="Q45" i="6"/>
  <c r="Y45" i="6"/>
  <c r="D26" i="5"/>
  <c r="D45" i="5" s="1"/>
  <c r="L26" i="5"/>
  <c r="L45" i="5" s="1"/>
  <c r="T26" i="5"/>
  <c r="H45" i="4"/>
  <c r="P45" i="4"/>
  <c r="C45" i="4"/>
  <c r="H45" i="2"/>
  <c r="P45" i="2"/>
  <c r="M45" i="27"/>
  <c r="U45" i="27"/>
  <c r="D45" i="26"/>
  <c r="T45" i="26"/>
  <c r="D45" i="24"/>
  <c r="L45" i="24"/>
  <c r="T45" i="24"/>
  <c r="V45" i="24"/>
  <c r="F45" i="22"/>
  <c r="N45" i="22"/>
  <c r="V45" i="22"/>
  <c r="H45" i="20"/>
  <c r="C45" i="18"/>
  <c r="K45" i="18"/>
  <c r="S45" i="18"/>
  <c r="F45" i="17"/>
  <c r="V45" i="17"/>
  <c r="C45" i="16"/>
  <c r="K45" i="16"/>
  <c r="S45" i="16"/>
  <c r="H45" i="12"/>
  <c r="X26" i="12"/>
  <c r="L45" i="11"/>
  <c r="P45" i="9"/>
  <c r="Z13" i="9"/>
  <c r="X26" i="9"/>
  <c r="H26" i="9"/>
  <c r="G45" i="8"/>
  <c r="T45" i="8"/>
  <c r="Q45" i="7"/>
  <c r="Y45" i="7"/>
  <c r="J45" i="6"/>
  <c r="R45" i="6"/>
  <c r="S45" i="5"/>
  <c r="W45" i="2"/>
  <c r="V45" i="27"/>
  <c r="D44" i="27"/>
  <c r="L44" i="27"/>
  <c r="L45" i="27" s="1"/>
  <c r="T44" i="27"/>
  <c r="T45" i="27" s="1"/>
  <c r="D44" i="23"/>
  <c r="D45" i="23" s="1"/>
  <c r="L44" i="23"/>
  <c r="T44" i="23"/>
  <c r="T45" i="23" s="1"/>
  <c r="O45" i="22"/>
  <c r="W45" i="22"/>
  <c r="F44" i="21"/>
  <c r="N44" i="21"/>
  <c r="V44" i="21"/>
  <c r="V45" i="21" s="1"/>
  <c r="I45" i="20"/>
  <c r="Y45" i="20"/>
  <c r="Z50" i="20"/>
  <c r="Z26" i="19"/>
  <c r="G44" i="18"/>
  <c r="G45" i="18" s="1"/>
  <c r="O44" i="18"/>
  <c r="W44" i="18"/>
  <c r="G45" i="17"/>
  <c r="O45" i="17"/>
  <c r="W45" i="17"/>
  <c r="D45" i="16"/>
  <c r="G44" i="16"/>
  <c r="O44" i="16"/>
  <c r="O45" i="16" s="1"/>
  <c r="W44" i="16"/>
  <c r="AA26" i="15"/>
  <c r="AA45" i="15" s="1"/>
  <c r="J26" i="15"/>
  <c r="J45" i="15" s="1"/>
  <c r="R26" i="15"/>
  <c r="I45" i="12"/>
  <c r="Q45" i="12"/>
  <c r="Y45" i="12"/>
  <c r="I45" i="9"/>
  <c r="Q45" i="9"/>
  <c r="R44" i="9"/>
  <c r="R45" i="9" s="1"/>
  <c r="H45" i="8"/>
  <c r="P45" i="8"/>
  <c r="J44" i="8"/>
  <c r="J45" i="8" s="1"/>
  <c r="R44" i="8"/>
  <c r="R45" i="8" s="1"/>
  <c r="Z37" i="8"/>
  <c r="F44" i="6"/>
  <c r="F45" i="6" s="1"/>
  <c r="N44" i="6"/>
  <c r="N45" i="6" s="1"/>
  <c r="V44" i="6"/>
  <c r="V45" i="6" s="1"/>
  <c r="AA45" i="4"/>
  <c r="J45" i="2"/>
  <c r="G45" i="19"/>
  <c r="O45" i="19"/>
  <c r="W45" i="19"/>
  <c r="E45" i="17"/>
  <c r="M45" i="17"/>
  <c r="U45" i="17"/>
  <c r="G45" i="16"/>
  <c r="W45" i="16"/>
  <c r="Z50" i="16"/>
  <c r="AA44" i="15"/>
  <c r="C26" i="14"/>
  <c r="C45" i="14" s="1"/>
  <c r="K26" i="14"/>
  <c r="K45" i="14" s="1"/>
  <c r="S26" i="14"/>
  <c r="S45" i="14" s="1"/>
  <c r="G26" i="11"/>
  <c r="G45" i="11" s="1"/>
  <c r="O26" i="11"/>
  <c r="O45" i="11" s="1"/>
  <c r="W26" i="11"/>
  <c r="W45" i="11" s="1"/>
  <c r="Q45" i="10"/>
  <c r="Y45" i="10"/>
  <c r="D44" i="10"/>
  <c r="L44" i="10"/>
  <c r="L45" i="10" s="1"/>
  <c r="T44" i="10"/>
  <c r="T45" i="10" s="1"/>
  <c r="D26" i="8"/>
  <c r="D45" i="8" s="1"/>
  <c r="L26" i="8"/>
  <c r="L45" i="8" s="1"/>
  <c r="C44" i="7"/>
  <c r="C45" i="7" s="1"/>
  <c r="K44" i="7"/>
  <c r="K45" i="7" s="1"/>
  <c r="S44" i="7"/>
  <c r="S45" i="7" s="1"/>
  <c r="AA44" i="7"/>
  <c r="AA45" i="7" s="1"/>
  <c r="G44" i="5"/>
  <c r="O44" i="5"/>
  <c r="W44" i="5"/>
  <c r="W45" i="5" s="1"/>
  <c r="D26" i="4"/>
  <c r="D45" i="4" s="1"/>
  <c r="L26" i="4"/>
  <c r="L45" i="4" s="1"/>
  <c r="T26" i="4"/>
  <c r="T45" i="4" s="1"/>
  <c r="I45" i="3"/>
  <c r="Q45" i="3"/>
  <c r="Y45" i="3"/>
  <c r="G44" i="3"/>
  <c r="G45" i="3" s="1"/>
  <c r="O44" i="3"/>
  <c r="O45" i="3" s="1"/>
  <c r="W44" i="3"/>
  <c r="E44" i="2"/>
  <c r="M44" i="2"/>
  <c r="U44" i="2"/>
  <c r="D45" i="19"/>
  <c r="AA26" i="17"/>
  <c r="AA45" i="17" s="1"/>
  <c r="J26" i="17"/>
  <c r="J45" i="17" s="1"/>
  <c r="R26" i="17"/>
  <c r="R45" i="17" s="1"/>
  <c r="N45" i="15"/>
  <c r="V45" i="15"/>
  <c r="G44" i="15"/>
  <c r="Z50" i="14"/>
  <c r="F45" i="10"/>
  <c r="G45" i="9"/>
  <c r="F44" i="9"/>
  <c r="F45" i="9" s="1"/>
  <c r="N44" i="9"/>
  <c r="N45" i="9" s="1"/>
  <c r="V44" i="9"/>
  <c r="Z50" i="9"/>
  <c r="I45" i="8"/>
  <c r="Q45" i="8"/>
  <c r="D26" i="6"/>
  <c r="D45" i="6" s="1"/>
  <c r="L26" i="6"/>
  <c r="L45" i="6" s="1"/>
  <c r="T26" i="6"/>
  <c r="T45" i="6" s="1"/>
  <c r="E44" i="6"/>
  <c r="E45" i="6" s="1"/>
  <c r="M44" i="6"/>
  <c r="U44" i="6"/>
  <c r="Q45" i="4"/>
  <c r="J44" i="4"/>
  <c r="R44" i="4"/>
  <c r="I44" i="4"/>
  <c r="I45" i="4" s="1"/>
  <c r="Q44" i="4"/>
  <c r="Y44" i="4"/>
  <c r="Y45" i="4" s="1"/>
  <c r="J44" i="2"/>
  <c r="R44" i="2"/>
  <c r="R45" i="2" s="1"/>
  <c r="N45" i="26"/>
  <c r="Z26" i="24"/>
  <c r="X45" i="29"/>
  <c r="Z45" i="29" s="1"/>
  <c r="P45" i="1"/>
  <c r="D26" i="31"/>
  <c r="D45" i="31" s="1"/>
  <c r="L26" i="31"/>
  <c r="L45" i="31" s="1"/>
  <c r="T26" i="31"/>
  <c r="H45" i="30"/>
  <c r="AA45" i="30"/>
  <c r="Y45" i="29"/>
  <c r="Z26" i="29"/>
  <c r="I44" i="29"/>
  <c r="I45" i="29" s="1"/>
  <c r="Q44" i="29"/>
  <c r="Q45" i="29" s="1"/>
  <c r="Y44" i="29"/>
  <c r="X44" i="29"/>
  <c r="Z44" i="29" s="1"/>
  <c r="P45" i="29"/>
  <c r="I45" i="1"/>
  <c r="Q45" i="1"/>
  <c r="Y45" i="1"/>
  <c r="H45" i="27"/>
  <c r="P45" i="27"/>
  <c r="Z26" i="27"/>
  <c r="I44" i="27"/>
  <c r="I45" i="27" s="1"/>
  <c r="Q44" i="27"/>
  <c r="Q45" i="27" s="1"/>
  <c r="Y44" i="27"/>
  <c r="Y45" i="27" s="1"/>
  <c r="X44" i="27"/>
  <c r="Z44" i="27" s="1"/>
  <c r="L45" i="26"/>
  <c r="I44" i="25"/>
  <c r="I45" i="25" s="1"/>
  <c r="Q44" i="25"/>
  <c r="Q45" i="25" s="1"/>
  <c r="Y44" i="25"/>
  <c r="Z43" i="25"/>
  <c r="X44" i="25"/>
  <c r="Z44" i="25" s="1"/>
  <c r="F45" i="24"/>
  <c r="H45" i="31"/>
  <c r="X44" i="30"/>
  <c r="Z44" i="30" s="1"/>
  <c r="K45" i="28"/>
  <c r="Z26" i="23"/>
  <c r="Z43" i="21"/>
  <c r="X44" i="21"/>
  <c r="Z44" i="21" s="1"/>
  <c r="T45" i="1"/>
  <c r="Q45" i="30"/>
  <c r="L45" i="1"/>
  <c r="Z37" i="31"/>
  <c r="Y45" i="30"/>
  <c r="S45" i="28"/>
  <c r="H45" i="1"/>
  <c r="I45" i="31"/>
  <c r="Q45" i="31"/>
  <c r="Y45" i="31"/>
  <c r="H45" i="28"/>
  <c r="P45" i="28"/>
  <c r="Z26" i="28"/>
  <c r="I44" i="28"/>
  <c r="I45" i="28" s="1"/>
  <c r="Q44" i="28"/>
  <c r="Q45" i="28" s="1"/>
  <c r="Y44" i="28"/>
  <c r="Y45" i="28" s="1"/>
  <c r="X44" i="28"/>
  <c r="Z44" i="28" s="1"/>
  <c r="D45" i="27"/>
  <c r="J45" i="27"/>
  <c r="D45" i="1"/>
  <c r="I45" i="30"/>
  <c r="P45" i="31"/>
  <c r="X44" i="31"/>
  <c r="Z44" i="31" s="1"/>
  <c r="G45" i="22"/>
  <c r="X45" i="22"/>
  <c r="H45" i="26"/>
  <c r="P45" i="26"/>
  <c r="Z37" i="24"/>
  <c r="Z43" i="23"/>
  <c r="X44" i="23"/>
  <c r="Z44" i="23" s="1"/>
  <c r="H45" i="21"/>
  <c r="P45" i="21"/>
  <c r="V45" i="20"/>
  <c r="I45" i="26"/>
  <c r="Q45" i="26"/>
  <c r="Y45" i="26"/>
  <c r="H45" i="25"/>
  <c r="P45" i="25"/>
  <c r="X45" i="25"/>
  <c r="E45" i="24"/>
  <c r="M45" i="24"/>
  <c r="U45" i="24"/>
  <c r="J45" i="24"/>
  <c r="E45" i="23"/>
  <c r="M45" i="23"/>
  <c r="U45" i="23"/>
  <c r="Y45" i="21"/>
  <c r="Z13" i="28"/>
  <c r="Z13" i="27"/>
  <c r="Z13" i="26"/>
  <c r="X44" i="26"/>
  <c r="Z44" i="26" s="1"/>
  <c r="Y45" i="25"/>
  <c r="X44" i="24"/>
  <c r="Z44" i="24" s="1"/>
  <c r="C45" i="22"/>
  <c r="K45" i="22"/>
  <c r="S45" i="22"/>
  <c r="J45" i="22"/>
  <c r="Z43" i="22"/>
  <c r="X44" i="22"/>
  <c r="AA45" i="21"/>
  <c r="E44" i="26"/>
  <c r="E45" i="26" s="1"/>
  <c r="M44" i="26"/>
  <c r="M45" i="26" s="1"/>
  <c r="U44" i="26"/>
  <c r="U45" i="26" s="1"/>
  <c r="O45" i="23"/>
  <c r="W45" i="23"/>
  <c r="D45" i="22"/>
  <c r="L45" i="22"/>
  <c r="T45" i="22"/>
  <c r="R45" i="22"/>
  <c r="Y44" i="22"/>
  <c r="Y45" i="22" s="1"/>
  <c r="Z37" i="22"/>
  <c r="C45" i="21"/>
  <c r="J45" i="21"/>
  <c r="AA45" i="18"/>
  <c r="J45" i="18"/>
  <c r="R45" i="18"/>
  <c r="N45" i="17"/>
  <c r="D45" i="15"/>
  <c r="X45" i="11"/>
  <c r="Z26" i="9"/>
  <c r="X45" i="9"/>
  <c r="X44" i="19"/>
  <c r="Z44" i="19" s="1"/>
  <c r="Z37" i="19"/>
  <c r="X44" i="17"/>
  <c r="Z44" i="17" s="1"/>
  <c r="Z37" i="17"/>
  <c r="W45" i="20"/>
  <c r="Q45" i="20"/>
  <c r="D45" i="18"/>
  <c r="H45" i="17"/>
  <c r="P45" i="17"/>
  <c r="Z26" i="17"/>
  <c r="X44" i="16"/>
  <c r="Z44" i="16" s="1"/>
  <c r="Z37" i="16"/>
  <c r="F45" i="15"/>
  <c r="L45" i="15"/>
  <c r="P26" i="20"/>
  <c r="P45" i="20" s="1"/>
  <c r="X26" i="20"/>
  <c r="R45" i="20"/>
  <c r="C45" i="19"/>
  <c r="K45" i="19"/>
  <c r="S45" i="19"/>
  <c r="Y45" i="19"/>
  <c r="I45" i="18"/>
  <c r="P45" i="16"/>
  <c r="X45" i="16"/>
  <c r="Z45" i="16" s="1"/>
  <c r="Z26" i="16"/>
  <c r="G45" i="15"/>
  <c r="X44" i="15"/>
  <c r="Z44" i="15" s="1"/>
  <c r="Z37" i="15"/>
  <c r="Z26" i="12"/>
  <c r="X45" i="12"/>
  <c r="Z45" i="12" s="1"/>
  <c r="F45" i="18"/>
  <c r="L45" i="18"/>
  <c r="Z26" i="15"/>
  <c r="J45" i="12"/>
  <c r="Z13" i="25"/>
  <c r="Z13" i="24"/>
  <c r="Z13" i="23"/>
  <c r="Z13" i="22"/>
  <c r="Z13" i="21"/>
  <c r="Z13" i="20"/>
  <c r="X44" i="20"/>
  <c r="Z44" i="20" s="1"/>
  <c r="Z37" i="20"/>
  <c r="I45" i="19"/>
  <c r="O45" i="18"/>
  <c r="W45" i="18"/>
  <c r="Q45" i="18"/>
  <c r="X44" i="18"/>
  <c r="Z37" i="18"/>
  <c r="C45" i="17"/>
  <c r="K45" i="17"/>
  <c r="S45" i="17"/>
  <c r="AA45" i="16"/>
  <c r="J45" i="16"/>
  <c r="R45" i="16"/>
  <c r="Y45" i="15"/>
  <c r="AA45" i="13"/>
  <c r="E45" i="11"/>
  <c r="M45" i="11"/>
  <c r="U45" i="11"/>
  <c r="K26" i="20"/>
  <c r="S26" i="20"/>
  <c r="S45" i="20" s="1"/>
  <c r="AA26" i="20"/>
  <c r="AA45" i="20" s="1"/>
  <c r="N45" i="19"/>
  <c r="V45" i="19"/>
  <c r="T45" i="18"/>
  <c r="K45" i="13"/>
  <c r="Z26" i="10"/>
  <c r="AA45" i="14"/>
  <c r="E45" i="12"/>
  <c r="M45" i="12"/>
  <c r="U45" i="12"/>
  <c r="R44" i="15"/>
  <c r="E26" i="13"/>
  <c r="E45" i="13" s="1"/>
  <c r="M26" i="13"/>
  <c r="M45" i="13" s="1"/>
  <c r="U26" i="13"/>
  <c r="U45" i="13" s="1"/>
  <c r="G45" i="10"/>
  <c r="E45" i="14"/>
  <c r="M45" i="14"/>
  <c r="U45" i="14"/>
  <c r="X45" i="6"/>
  <c r="Z26" i="6"/>
  <c r="G45" i="14"/>
  <c r="W45" i="14"/>
  <c r="O45" i="12"/>
  <c r="W45" i="12"/>
  <c r="I26" i="11"/>
  <c r="I45" i="11" s="1"/>
  <c r="Q26" i="11"/>
  <c r="Q45" i="11" s="1"/>
  <c r="Y26" i="11"/>
  <c r="Y45" i="11" s="1"/>
  <c r="Z25" i="11"/>
  <c r="J45" i="10"/>
  <c r="Z13" i="10"/>
  <c r="H45" i="9"/>
  <c r="Z44" i="9"/>
  <c r="Z13" i="11"/>
  <c r="Z44" i="11"/>
  <c r="C45" i="10"/>
  <c r="S45" i="9"/>
  <c r="Y44" i="5"/>
  <c r="Z44" i="5" s="1"/>
  <c r="Z43" i="5"/>
  <c r="X45" i="14"/>
  <c r="Z45" i="14" s="1"/>
  <c r="I45" i="13"/>
  <c r="Q45" i="13"/>
  <c r="Y45" i="13"/>
  <c r="C45" i="11"/>
  <c r="K45" i="11"/>
  <c r="S45" i="11"/>
  <c r="AA45" i="11"/>
  <c r="D45" i="10"/>
  <c r="X45" i="8"/>
  <c r="Z26" i="8"/>
  <c r="Z13" i="19"/>
  <c r="Z13" i="18"/>
  <c r="Z13" i="17"/>
  <c r="Z13" i="16"/>
  <c r="Z13" i="15"/>
  <c r="O44" i="15"/>
  <c r="O45" i="15" s="1"/>
  <c r="W44" i="15"/>
  <c r="W45" i="15" s="1"/>
  <c r="I26" i="14"/>
  <c r="I45" i="14" s="1"/>
  <c r="Q26" i="14"/>
  <c r="Q45" i="14" s="1"/>
  <c r="Y26" i="14"/>
  <c r="Y45" i="14" s="1"/>
  <c r="Z25" i="14"/>
  <c r="C45" i="12"/>
  <c r="K45" i="12"/>
  <c r="S45" i="12"/>
  <c r="AA45" i="12"/>
  <c r="E26" i="10"/>
  <c r="E45" i="10" s="1"/>
  <c r="M26" i="10"/>
  <c r="M45" i="10" s="1"/>
  <c r="U26" i="10"/>
  <c r="U45" i="10" s="1"/>
  <c r="N44" i="10"/>
  <c r="N45" i="10" s="1"/>
  <c r="V44" i="10"/>
  <c r="V45" i="10" s="1"/>
  <c r="H45" i="7"/>
  <c r="P45" i="7"/>
  <c r="X45" i="7"/>
  <c r="Z45" i="7" s="1"/>
  <c r="Z26" i="7"/>
  <c r="J45" i="5"/>
  <c r="E44" i="4"/>
  <c r="M44" i="4"/>
  <c r="U44" i="4"/>
  <c r="U45" i="4" s="1"/>
  <c r="Z26" i="3"/>
  <c r="E45" i="4"/>
  <c r="M45" i="4"/>
  <c r="J45" i="7"/>
  <c r="R45" i="7"/>
  <c r="T45" i="5"/>
  <c r="F45" i="4"/>
  <c r="N45" i="4"/>
  <c r="V45" i="4"/>
  <c r="X45" i="2"/>
  <c r="Z26" i="2"/>
  <c r="Y44" i="8"/>
  <c r="Y45" i="8" s="1"/>
  <c r="Z43" i="8"/>
  <c r="E45" i="5"/>
  <c r="M45" i="5"/>
  <c r="W45" i="3"/>
  <c r="I45" i="2"/>
  <c r="Q45" i="2"/>
  <c r="Y45" i="2"/>
  <c r="Z37" i="14"/>
  <c r="Z37" i="13"/>
  <c r="Z37" i="12"/>
  <c r="Z37" i="11"/>
  <c r="T45" i="7"/>
  <c r="E44" i="7"/>
  <c r="M44" i="7"/>
  <c r="M45" i="7" s="1"/>
  <c r="U44" i="7"/>
  <c r="M45" i="6"/>
  <c r="U45" i="6"/>
  <c r="F45" i="5"/>
  <c r="N45" i="5"/>
  <c r="V45" i="5"/>
  <c r="X45" i="4"/>
  <c r="Z26" i="4"/>
  <c r="W45" i="4"/>
  <c r="D45" i="3"/>
  <c r="L45" i="3"/>
  <c r="T45" i="3"/>
  <c r="F45" i="3"/>
  <c r="V45" i="2"/>
  <c r="Y45" i="9"/>
  <c r="F45" i="8"/>
  <c r="N45" i="8"/>
  <c r="V45" i="8"/>
  <c r="E45" i="7"/>
  <c r="U45" i="7"/>
  <c r="E45" i="3"/>
  <c r="M45" i="3"/>
  <c r="U45" i="3"/>
  <c r="E44" i="8"/>
  <c r="E45" i="8" s="1"/>
  <c r="M44" i="8"/>
  <c r="M45" i="8" s="1"/>
  <c r="U44" i="8"/>
  <c r="U45" i="8" s="1"/>
  <c r="F45" i="7"/>
  <c r="H45" i="5"/>
  <c r="X45" i="5"/>
  <c r="Z26" i="5"/>
  <c r="J45" i="4"/>
  <c r="R45" i="4"/>
  <c r="D45" i="2"/>
  <c r="L45" i="2"/>
  <c r="T45" i="2"/>
  <c r="F45" i="2"/>
  <c r="Z13" i="8"/>
  <c r="Z13" i="7"/>
  <c r="Z13" i="6"/>
  <c r="Z13" i="5"/>
  <c r="Z13" i="4"/>
  <c r="Z13" i="3"/>
  <c r="Z13" i="2"/>
  <c r="C45" i="28" l="1"/>
  <c r="X45" i="3"/>
  <c r="Z45" i="3" s="1"/>
  <c r="Z45" i="6"/>
  <c r="X45" i="10"/>
  <c r="Z45" i="10" s="1"/>
  <c r="T45" i="9"/>
  <c r="T45" i="31"/>
  <c r="X45" i="1"/>
  <c r="Z45" i="1" s="1"/>
  <c r="Z45" i="4"/>
  <c r="K45" i="26"/>
  <c r="X45" i="17"/>
  <c r="Z45" i="17" s="1"/>
  <c r="K45" i="20"/>
  <c r="R45" i="15"/>
  <c r="Z45" i="25"/>
  <c r="X45" i="13"/>
  <c r="Z45" i="13" s="1"/>
  <c r="X45" i="30"/>
  <c r="Z45" i="30" s="1"/>
  <c r="C45" i="26"/>
  <c r="Y45" i="5"/>
  <c r="Z45" i="22"/>
  <c r="X45" i="20"/>
  <c r="Z45" i="20" s="1"/>
  <c r="Z26" i="20"/>
  <c r="Z45" i="8"/>
  <c r="Z44" i="18"/>
  <c r="X45" i="18"/>
  <c r="Z45" i="18" s="1"/>
  <c r="Z45" i="9"/>
  <c r="X45" i="19"/>
  <c r="Z45" i="19" s="1"/>
  <c r="X45" i="27"/>
  <c r="Z45" i="27" s="1"/>
  <c r="Z44" i="8"/>
  <c r="Z26" i="14"/>
  <c r="X45" i="15"/>
  <c r="Z45" i="15" s="1"/>
  <c r="Z45" i="11"/>
  <c r="Z44" i="22"/>
  <c r="X45" i="26"/>
  <c r="Z45" i="26" s="1"/>
  <c r="X45" i="28"/>
  <c r="Z45" i="28" s="1"/>
  <c r="X45" i="23"/>
  <c r="Z45" i="23" s="1"/>
  <c r="X45" i="24"/>
  <c r="Z45" i="24" s="1"/>
  <c r="Z45" i="5"/>
  <c r="Z45" i="2"/>
  <c r="Z26" i="11"/>
  <c r="X45" i="21"/>
  <c r="Z45" i="21" s="1"/>
  <c r="X45" i="31"/>
  <c r="Z45" i="31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<sst xmlns="http://schemas.openxmlformats.org/spreadsheetml/2006/main" count="4030" uniqueCount="110">
  <si>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</si>
  <si>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</si>
  <si>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</si>
  <si>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</si>
  <si>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</si>
  <si>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</si>
  <si>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</si>
  <si>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</si>
  <si>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</si>
  <si>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</si>
  <si>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</si>
  <si>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</si>
  <si>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</si>
  <si>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</si>
  <si>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</si>
  <si>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</si>
  <si>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</si>
  <si>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</si>
  <si>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</si>
  <si>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</si>
  <si>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</si>
  <si>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</si>
  <si>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</si>
  <si>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</si>
  <si>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</si>
  <si>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</si>
  <si>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</si>
  <si>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</si>
  <si>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</si>
  <si>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</si>
  <si>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</si>
  <si>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</si>
  <si>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</si>
  <si>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</si>
  <si>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</si>
  <si>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</si>
  <si>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</si>
  <si>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</si>
  <si>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</si>
  <si>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</si>
  <si>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</si>
  <si>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</si>
  <si>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</si>
  <si>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</si>
  <si>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</si>
  <si>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</si>
  <si>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</si>
  <si>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</si>
  <si>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</si>
  <si>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</si>
  <si>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</si>
  <si>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</si>
  <si>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</si>
  <si>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</si>
  <si>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</si>
  <si>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</si>
  <si>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</si>
  <si>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</si>
  <si>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</si>
  <si>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</si>
  <si>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</si>
  <si>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</si>
  <si>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</si>
  <si>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</si>
  <si>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</si>
  <si>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</si>
  <si>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</si>
  <si>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</si>
  <si>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</si>
  <si>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</si>
  <si>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</si>
  <si>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</si>
  <si>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</si>
  <si>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</si>
  <si>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</si>
  <si>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</si>
  <si>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1st Quarter ended 30 September 2023 (Figures Finalised as at 2023/10/16)</t>
  </si>
  <si>
    <t>Western Cape: Cederberg (WC012) - Table C6 Quarterly Budget Statement - Financial Position ( Waste water management                             ) for 1st Quarter ended 30 September 2023 (Figures Finalised as at 2023/10/16)</t>
  </si>
  <si>
    <t>Western Cape: Bergrivier (WC013) - Table C6 Quarterly Budget Statement - Financial Position ( Waste water management                             ) for 1st Quarter ended 30 September 2023 (Figures Finalised as at 2023/10/16)</t>
  </si>
  <si>
    <t>Western Cape: Saldanha Bay (WC014) - Table C6 Quarterly Budget Statement - Financial Position ( Waste water management                             ) for 1st Quarter ended 30 September 2023 (Figures Finalised as at 2023/10/16)</t>
  </si>
  <si>
    <t>Western Cape: Swartland (WC015) - Table C6 Quarterly Budget Statement - Financial Position ( Waste water management                             ) for 1st Quarter ended 30 September 2023 (Figures Finalised as at 2023/10/16)</t>
  </si>
  <si>
    <t>Western Cape: West Coast (DC1) - Table C6 Quarterly Budget Statement - Financial Position ( Waste water management                             ) for 1st Quarter ended 30 September 2023 (Figures Finalised as at 2023/10/16)</t>
  </si>
  <si>
    <t>Western Cape: Witzenberg (WC022) - Table C6 Quarterly Budget Statement - Financial Position ( Waste water management                             ) for 1st Quarter ended 30 September 2023 (Figures Finalised as at 2023/10/16)</t>
  </si>
  <si>
    <t>Western Cape: Drakenstein (WC023) - Table C6 Quarterly Budget Statement - Financial Position ( Waste water management                             ) for 1st Quarter ended 30 September 2023 (Figures Finalised as at 2023/10/16)</t>
  </si>
  <si>
    <t>Western Cape: Stellenbosch (WC024) - Table C6 Quarterly Budget Statement - Financial Position ( Waste water management                             ) for 1st Quarter ended 30 September 2023 (Figures Finalised as at 2023/10/16)</t>
  </si>
  <si>
    <t>Western Cape: Breede Valley (WC025) - Table C6 Quarterly Budget Statement - Financial Position ( Waste water management                             ) for 1st Quarter ended 30 September 2023 (Figures Finalised as at 2023/10/16)</t>
  </si>
  <si>
    <t>Western Cape: Langeberg (WC026) - Table C6 Quarterly Budget Statement - Financial Position ( Waste water management                             ) for 1st Quarter ended 30 September 2023 (Figures Finalised as at 2023/10/16)</t>
  </si>
  <si>
    <t>Western Cape: Cape Winelands DM (DC2) - Table C6 Quarterly Budget Statement - Financial Position ( Waste water management                             ) for 1st Quarter ended 30 September 2023 (Figures Finalised as at 2023/10/16)</t>
  </si>
  <si>
    <t>Western Cape: Theewaterskloof (WC031) - Table C6 Quarterly Budget Statement - Financial Position ( Waste water management                             ) for 1st Quarter ended 30 September 2023 (Figures Finalised as at 2023/10/16)</t>
  </si>
  <si>
    <t>Western Cape: Overstrand (WC032) - Table C6 Quarterly Budget Statement - Financial Position ( Waste water management                             ) for 1st Quarter ended 30 September 2023 (Figures Finalised as at 2023/10/16)</t>
  </si>
  <si>
    <t>Western Cape: Cape Agulhas (WC033) - Table C6 Quarterly Budget Statement - Financial Position ( Waste water management                             ) for 1st Quarter ended 30 September 2023 (Figures Finalised as at 2023/10/16)</t>
  </si>
  <si>
    <t>Western Cape: Swellendam (WC034) - Table C6 Quarterly Budget Statement - Financial Position ( Waste water management                             ) for 1st Quarter ended 30 September 2023 (Figures Finalised as at 2023/10/16)</t>
  </si>
  <si>
    <t>Western Cape: Overberg (DC3) - Table C6 Quarterly Budget Statement - Financial Position ( Waste water management                             ) for 1st Quarter ended 30 September 2023 (Figures Finalised as at 2023/10/16)</t>
  </si>
  <si>
    <t>Western Cape: Kannaland (WC041) - Table C6 Quarterly Budget Statement - Financial Position ( Waste water management                             ) for 1st Quarter ended 30 September 2023 (Figures Finalised as at 2023/10/16)</t>
  </si>
  <si>
    <t>Western Cape: Hessequa (WC042) - Table C6 Quarterly Budget Statement - Financial Position ( Waste water management                             ) for 1st Quarter ended 30 September 2023 (Figures Finalised as at 2023/10/16)</t>
  </si>
  <si>
    <t>Western Cape: Mossel Bay (WC043) - Table C6 Quarterly Budget Statement - Financial Position ( Waste water management                             ) for 1st Quarter ended 30 September 2023 (Figures Finalised as at 2023/10/16)</t>
  </si>
  <si>
    <t>Western Cape: George (WC044) - Table C6 Quarterly Budget Statement - Financial Position ( Waste water management                             ) for 1st Quarter ended 30 September 2023 (Figures Finalised as at 2023/10/16)</t>
  </si>
  <si>
    <t>Western Cape: Oudtshoorn (WC045) - Table C6 Quarterly Budget Statement - Financial Position ( Waste water management                             ) for 1st Quarter ended 30 September 2023 (Figures Finalised as at 2023/10/16)</t>
  </si>
  <si>
    <t>Western Cape: Bitou (WC047) - Table C6 Quarterly Budget Statement - Financial Position ( Waste water management                             ) for 1st Quarter ended 30 September 2023 (Figures Finalised as at 2023/10/16)</t>
  </si>
  <si>
    <t>Western Cape: Knysna (WC048) - Table C6 Quarterly Budget Statement - Financial Position ( Waste water management                             ) for 1st Quarter ended 30 September 2023 (Figures Finalised as at 2023/10/16)</t>
  </si>
  <si>
    <t>Western Cape: Garden Route (DC4) - Table C6 Quarterly Budget Statement - Financial Position ( Waste water management                             ) for 1st Quarter ended 30 September 2023 (Figures Finalised as at 2023/10/16)</t>
  </si>
  <si>
    <t>Western Cape: Laingsburg (WC051) - Table C6 Quarterly Budget Statement - Financial Position ( Waste water management                             ) for 1st Quarter ended 30 September 2023 (Figures Finalised as at 2023/10/16)</t>
  </si>
  <si>
    <t>Western Cape: Prince Albert (WC052) - Table C6 Quarterly Budget Statement - Financial Position ( Waste water management                             ) for 1st Quarter ended 30 September 2023 (Figures Finalised as at 2023/10/16)</t>
  </si>
  <si>
    <t>Western Cape: Beaufort West (WC053) - Table C6 Quarterly Budget Statement - Financial Position ( Waste water management                             ) for 1st Quarter ended 30 September 2023 (Figures Finalised as at 2023/10/16)</t>
  </si>
  <si>
    <t>Western Cape: Central Karoo (DC5)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</si>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</sst>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601176226</v>
      </c>
      <c r="X7" s="20"/>
      <c r="Y7" s="20">
        <v>601176226</v>
      </c>
      <c r="Z7" s="21"/>
      <c r="AA7" s="22">
        <v>361201027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-500660313</v>
      </c>
      <c r="X8" s="20"/>
      <c r="Y8" s="20">
        <v>-500660313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-64457175</v>
      </c>
      <c r="X11" s="20"/>
      <c r="Y11" s="24">
        <v>-64457175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36058738</v>
      </c>
      <c r="X13" s="31">
        <f t="shared" si="0"/>
        <v>0</v>
      </c>
      <c r="Y13" s="31">
        <f t="shared" si="0"/>
        <v>36058738</v>
      </c>
      <c r="Z13" s="32">
        <f>+IF(X13&lt;&gt;0,+(Y13/X13)*100,0)</f>
        <v>0</v>
      </c>
      <c r="AA13" s="33">
        <f>SUM(AA6:AA12)</f>
        <v>361201027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7109715222</v>
      </c>
      <c r="X17" s="20">
        <v>307441908</v>
      </c>
      <c r="Y17" s="24">
        <v>6802273314</v>
      </c>
      <c r="Z17" s="25">
        <v>2212.5393893925484</v>
      </c>
      <c r="AA17" s="26">
        <v>2834533081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436540</v>
      </c>
      <c r="X21" s="20">
        <v>-51408</v>
      </c>
      <c r="Y21" s="20">
        <v>487948</v>
      </c>
      <c r="Z21" s="21">
        <v>-949.16744475567998</v>
      </c>
      <c r="AA21" s="22">
        <v>-205638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7110159275</v>
      </c>
      <c r="X25" s="36">
        <f t="shared" si="1"/>
        <v>307390500</v>
      </c>
      <c r="Y25" s="36">
        <f t="shared" si="1"/>
        <v>6802768775</v>
      </c>
      <c r="Z25" s="37">
        <f>+IF(X25&lt;&gt;0,+(Y25/X25)*100,0)</f>
        <v>2213.0705974973203</v>
      </c>
      <c r="AA25" s="38">
        <f>SUM(AA15:AA24)</f>
        <v>2834327443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7146218013</v>
      </c>
      <c r="X26" s="31">
        <f t="shared" si="2"/>
        <v>307390500</v>
      </c>
      <c r="Y26" s="31">
        <f t="shared" si="2"/>
        <v>6838827513</v>
      </c>
      <c r="Z26" s="32">
        <f>+IF(X26&lt;&gt;0,+(Y26/X26)*100,0)</f>
        <v>2224.8011935957679</v>
      </c>
      <c r="AA26" s="33">
        <f>+AA13+AA25</f>
        <v>3195528470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-58418</v>
      </c>
      <c r="X31" s="20"/>
      <c r="Y31" s="20">
        <v>-58418</v>
      </c>
      <c r="Z31" s="21"/>
      <c r="AA31" s="22">
        <v>1146865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2764535</v>
      </c>
      <c r="X32" s="20"/>
      <c r="Y32" s="20">
        <v>2764535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108637209</v>
      </c>
      <c r="X33" s="20"/>
      <c r="Y33" s="20">
        <v>108637209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4118479</v>
      </c>
      <c r="X35" s="20"/>
      <c r="Y35" s="20">
        <v>4118479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180587592</v>
      </c>
      <c r="X37" s="31">
        <f t="shared" si="3"/>
        <v>0</v>
      </c>
      <c r="Y37" s="31">
        <f t="shared" si="3"/>
        <v>180587592</v>
      </c>
      <c r="Z37" s="32">
        <f>+IF(X37&lt;&gt;0,+(Y37/X37)*100,0)</f>
        <v>0</v>
      </c>
      <c r="AA37" s="33">
        <f>SUM(AA29:AA36)</f>
        <v>1146865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284866730</v>
      </c>
      <c r="X44" s="31">
        <f t="shared" si="5"/>
        <v>0</v>
      </c>
      <c r="Y44" s="31">
        <f t="shared" si="5"/>
        <v>284866730</v>
      </c>
      <c r="Z44" s="32">
        <f>+IF(X44&lt;&gt;0,+(Y44/X44)*100,0)</f>
        <v>0</v>
      </c>
      <c r="AA44" s="33">
        <f>+AA37+AA43</f>
        <v>1146865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6861351283</v>
      </c>
      <c r="X45" s="44">
        <f t="shared" si="6"/>
        <v>307390500</v>
      </c>
      <c r="Y45" s="44">
        <f t="shared" si="6"/>
        <v>6553960783</v>
      </c>
      <c r="Z45" s="45">
        <f>+IF(X45&lt;&gt;0,+(Y45/X45)*100,0)</f>
        <v>2132.1286061215292</v>
      </c>
      <c r="AA45" s="46">
        <f>+AA26-AA44</f>
        <v>3194381605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-1811174162</v>
      </c>
      <c r="X47" s="20">
        <v>22557985</v>
      </c>
      <c r="Y47" s="20">
        <v>-1833732147</v>
      </c>
      <c r="Z47" s="47">
        <v>-8128.9713908400954</v>
      </c>
      <c r="AA47" s="22">
        <v>81048263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116308455</v>
      </c>
      <c r="X48" s="20"/>
      <c r="Y48" s="20">
        <v>116308455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-1694865707</v>
      </c>
      <c r="X50" s="52">
        <f t="shared" si="7"/>
        <v>22557985</v>
      </c>
      <c r="Y50" s="52">
        <f t="shared" si="7"/>
        <v>-1717423692</v>
      </c>
      <c r="Z50" s="53">
        <f>+IF(X50&lt;&gt;0,+(Y50/X50)*100,0)</f>
        <v>-7613.3736767712189</v>
      </c>
      <c r="AA50" s="54">
        <f>SUM(AA47:AA49)</f>
        <v>81048263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-9461437</v>
      </c>
      <c r="D6" s="18"/>
      <c r="E6" s="19">
        <v>-5082972</v>
      </c>
      <c r="F6" s="20">
        <v>-5082972</v>
      </c>
      <c r="G6" s="20"/>
      <c r="H6" s="20">
        <v>547763</v>
      </c>
      <c r="I6" s="20">
        <v>501645</v>
      </c>
      <c r="J6" s="20">
        <v>1049408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1049408</v>
      </c>
      <c r="X6" s="20">
        <v>-1270737</v>
      </c>
      <c r="Y6" s="20">
        <v>2320145</v>
      </c>
      <c r="Z6" s="21">
        <v>-182.5826272470228</v>
      </c>
      <c r="AA6" s="22">
        <v>-5082972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3148876</v>
      </c>
      <c r="F7" s="20">
        <v>3148876</v>
      </c>
      <c r="G7" s="20"/>
      <c r="H7" s="20">
        <v>3112703</v>
      </c>
      <c r="I7" s="20">
        <v>1566589</v>
      </c>
      <c r="J7" s="20">
        <v>4679292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4679292</v>
      </c>
      <c r="X7" s="20">
        <v>787218</v>
      </c>
      <c r="Y7" s="20">
        <v>3892074</v>
      </c>
      <c r="Z7" s="21">
        <v>494.40866443602658</v>
      </c>
      <c r="AA7" s="22">
        <v>3148876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261171</v>
      </c>
      <c r="X8" s="20"/>
      <c r="Y8" s="20">
        <v>261171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-9461437</v>
      </c>
      <c r="D13" s="29">
        <f>SUM(D6:D12)</f>
        <v>0</v>
      </c>
      <c r="E13" s="30">
        <f t="shared" si="0"/>
        <v>-1934096</v>
      </c>
      <c r="F13" s="31">
        <f t="shared" si="0"/>
        <v>-1934096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5989871</v>
      </c>
      <c r="X13" s="31">
        <f t="shared" si="0"/>
        <v>-483519</v>
      </c>
      <c r="Y13" s="31">
        <f t="shared" si="0"/>
        <v>6473390</v>
      </c>
      <c r="Z13" s="32">
        <f>+IF(X13&lt;&gt;0,+(Y13/X13)*100,0)</f>
        <v>-1338.8077821140432</v>
      </c>
      <c r="AA13" s="33">
        <f>SUM(AA6:AA12)</f>
        <v>-1934096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1610000</v>
      </c>
      <c r="G17" s="24"/>
      <c r="H17" s="24">
        <v>367984</v>
      </c>
      <c r="I17" s="24">
        <v>120126</v>
      </c>
      <c r="J17" s="20">
        <v>488110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488110</v>
      </c>
      <c r="X17" s="20">
        <v>402498</v>
      </c>
      <c r="Y17" s="24">
        <v>85612</v>
      </c>
      <c r="Z17" s="25">
        <v>21.270167802076035</v>
      </c>
      <c r="AA17" s="26">
        <v>1610000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1610000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488110</v>
      </c>
      <c r="X25" s="36">
        <f t="shared" si="1"/>
        <v>402498</v>
      </c>
      <c r="Y25" s="36">
        <f t="shared" si="1"/>
        <v>85612</v>
      </c>
      <c r="Z25" s="37">
        <f>+IF(X25&lt;&gt;0,+(Y25/X25)*100,0)</f>
        <v>21.270167802076035</v>
      </c>
      <c r="AA25" s="38">
        <f>SUM(AA15:AA24)</f>
        <v>1610000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-8744084</v>
      </c>
      <c r="D26" s="29">
        <f>+D13+D25</f>
        <v>0</v>
      </c>
      <c r="E26" s="30">
        <f t="shared" si="2"/>
        <v>-324096</v>
      </c>
      <c r="F26" s="31">
        <f t="shared" si="2"/>
        <v>-324096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6477981</v>
      </c>
      <c r="X26" s="31">
        <f t="shared" si="2"/>
        <v>-81021</v>
      </c>
      <c r="Y26" s="31">
        <f t="shared" si="2"/>
        <v>6559002</v>
      </c>
      <c r="Z26" s="32">
        <f>+IF(X26&lt;&gt;0,+(Y26/X26)*100,0)</f>
        <v>-8095.4345169770804</v>
      </c>
      <c r="AA26" s="33">
        <f>+AA13+AA25</f>
        <v>-324096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-8744084</v>
      </c>
      <c r="D45" s="42">
        <f t="shared" si="6"/>
        <v>0</v>
      </c>
      <c r="E45" s="43">
        <f t="shared" si="6"/>
        <v>-324096</v>
      </c>
      <c r="F45" s="44">
        <f t="shared" si="6"/>
        <v>-324096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6477981</v>
      </c>
      <c r="X45" s="44">
        <f t="shared" si="6"/>
        <v>-81021</v>
      </c>
      <c r="Y45" s="44">
        <f t="shared" si="6"/>
        <v>6559002</v>
      </c>
      <c r="Z45" s="45">
        <f>+IF(X45&lt;&gt;0,+(Y45/X45)*100,0)</f>
        <v>-8095.4345169770804</v>
      </c>
      <c r="AA45" s="46">
        <f>+AA26-AA44</f>
        <v>-324096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>
        <v>-324096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-81021</v>
      </c>
      <c r="Y47" s="20">
        <v>81021</v>
      </c>
      <c r="Z47" s="47">
        <v>-100</v>
      </c>
      <c r="AA47" s="22">
        <v>-324096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-324096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-81021</v>
      </c>
      <c r="Y50" s="52">
        <f t="shared" si="7"/>
        <v>81021</v>
      </c>
      <c r="Z50" s="53">
        <f>+IF(X50&lt;&gt;0,+(Y50/X50)*100,0)</f>
        <v>-100</v>
      </c>
      <c r="AA50" s="54">
        <f>SUM(AA47:AA49)</f>
        <v>-324096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6647072</v>
      </c>
      <c r="D6" s="18"/>
      <c r="E6" s="19">
        <v>3329414</v>
      </c>
      <c r="F6" s="20">
        <v>3329414</v>
      </c>
      <c r="G6" s="20">
        <v>-563609</v>
      </c>
      <c r="H6" s="20">
        <v>-1638276</v>
      </c>
      <c r="I6" s="20">
        <v>-468465</v>
      </c>
      <c r="J6" s="20">
        <v>-2670350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-2670350</v>
      </c>
      <c r="X6" s="20">
        <v>1305904</v>
      </c>
      <c r="Y6" s="20">
        <v>-3976254</v>
      </c>
      <c r="Z6" s="21">
        <v>-304.48287163528096</v>
      </c>
      <c r="AA6" s="22">
        <v>3329414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3178454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794625</v>
      </c>
      <c r="Y7" s="20">
        <v>-794625</v>
      </c>
      <c r="Z7" s="21">
        <v>-100</v>
      </c>
      <c r="AA7" s="22">
        <v>3178454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6647072</v>
      </c>
      <c r="D13" s="29">
        <f>SUM(D6:D12)</f>
        <v>0</v>
      </c>
      <c r="E13" s="30">
        <f t="shared" si="0"/>
        <v>6507868</v>
      </c>
      <c r="F13" s="31">
        <f t="shared" si="0"/>
        <v>6507868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-2670350</v>
      </c>
      <c r="X13" s="31">
        <f t="shared" si="0"/>
        <v>2100529</v>
      </c>
      <c r="Y13" s="31">
        <f t="shared" si="0"/>
        <v>-4770879</v>
      </c>
      <c r="Z13" s="32">
        <f>+IF(X13&lt;&gt;0,+(Y13/X13)*100,0)</f>
        <v>-227.12749978695842</v>
      </c>
      <c r="AA13" s="33">
        <f>SUM(AA6:AA12)</f>
        <v>6507868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18041821</v>
      </c>
      <c r="D17" s="18"/>
      <c r="E17" s="19">
        <v>6111977</v>
      </c>
      <c r="F17" s="20">
        <v>6111977</v>
      </c>
      <c r="G17" s="24"/>
      <c r="H17" s="24">
        <v>1299129</v>
      </c>
      <c r="I17" s="24"/>
      <c r="J17" s="20">
        <v>1299129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1299129</v>
      </c>
      <c r="X17" s="20">
        <v>1054508</v>
      </c>
      <c r="Y17" s="24">
        <v>244621</v>
      </c>
      <c r="Z17" s="25">
        <v>23.197642881798906</v>
      </c>
      <c r="AA17" s="26">
        <v>6111977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18041821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6111977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1299129</v>
      </c>
      <c r="X25" s="36">
        <f t="shared" si="1"/>
        <v>1054508</v>
      </c>
      <c r="Y25" s="36">
        <f t="shared" si="1"/>
        <v>244621</v>
      </c>
      <c r="Z25" s="37">
        <f>+IF(X25&lt;&gt;0,+(Y25/X25)*100,0)</f>
        <v>23.197642881798906</v>
      </c>
      <c r="AA25" s="38">
        <f>SUM(AA15:AA24)</f>
        <v>6111977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24688893</v>
      </c>
      <c r="D26" s="29">
        <f>+D13+D25</f>
        <v>0</v>
      </c>
      <c r="E26" s="30">
        <f t="shared" si="2"/>
        <v>12619845</v>
      </c>
      <c r="F26" s="31">
        <f t="shared" si="2"/>
        <v>12619845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-1371221</v>
      </c>
      <c r="X26" s="31">
        <f t="shared" si="2"/>
        <v>3155037</v>
      </c>
      <c r="Y26" s="31">
        <f t="shared" si="2"/>
        <v>-4526258</v>
      </c>
      <c r="Z26" s="32">
        <f>+IF(X26&lt;&gt;0,+(Y26/X26)*100,0)</f>
        <v>-143.46132866270665</v>
      </c>
      <c r="AA26" s="33">
        <f>+AA13+AA25</f>
        <v>12619845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24688893</v>
      </c>
      <c r="D45" s="42">
        <f t="shared" si="6"/>
        <v>0</v>
      </c>
      <c r="E45" s="43">
        <f t="shared" si="6"/>
        <v>12619845</v>
      </c>
      <c r="F45" s="44">
        <f t="shared" si="6"/>
        <v>12619845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-1371221</v>
      </c>
      <c r="X45" s="44">
        <f t="shared" si="6"/>
        <v>3155037</v>
      </c>
      <c r="Y45" s="44">
        <f t="shared" si="6"/>
        <v>-4526258</v>
      </c>
      <c r="Z45" s="45">
        <f>+IF(X45&lt;&gt;0,+(Y45/X45)*100,0)</f>
        <v>-143.46132866270665</v>
      </c>
      <c r="AA45" s="46">
        <f>+AA26-AA44</f>
        <v>12619845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12619845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3155037</v>
      </c>
      <c r="Y47" s="20">
        <v>-3155037</v>
      </c>
      <c r="Z47" s="47">
        <v>-100</v>
      </c>
      <c r="AA47" s="22">
        <v>12619845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12619845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3155037</v>
      </c>
      <c r="Y50" s="52">
        <f t="shared" si="7"/>
        <v>-3155037</v>
      </c>
      <c r="Z50" s="53">
        <f>+IF(X50&lt;&gt;0,+(Y50/X50)*100,0)</f>
        <v>-100</v>
      </c>
      <c r="AA50" s="54">
        <f>SUM(AA47:AA49)</f>
        <v>12619845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9061708</v>
      </c>
      <c r="D6" s="18"/>
      <c r="E6" s="19">
        <v>-8574138</v>
      </c>
      <c r="F6" s="20">
        <v>-10331138</v>
      </c>
      <c r="G6" s="20">
        <v>1075863</v>
      </c>
      <c r="H6" s="20">
        <v>-166968</v>
      </c>
      <c r="I6" s="20">
        <v>620912</v>
      </c>
      <c r="J6" s="20">
        <v>1529807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1529807</v>
      </c>
      <c r="X6" s="20">
        <v>500605</v>
      </c>
      <c r="Y6" s="20">
        <v>1029202</v>
      </c>
      <c r="Z6" s="21">
        <v>205.59163412271153</v>
      </c>
      <c r="AA6" s="22">
        <v>-10331138</v>
      </c>
    </row>
    <row r="7" spans="1:27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11827878</v>
      </c>
      <c r="G7" s="20">
        <v>11692897</v>
      </c>
      <c r="H7" s="20">
        <v>268765</v>
      </c>
      <c r="I7" s="20">
        <v>405973</v>
      </c>
      <c r="J7" s="20">
        <v>12367635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12367635</v>
      </c>
      <c r="X7" s="20">
        <v>11491583</v>
      </c>
      <c r="Y7" s="20">
        <v>876052</v>
      </c>
      <c r="Z7" s="21">
        <v>7.6234231611084393</v>
      </c>
      <c r="AA7" s="22">
        <v>11827878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-153245</v>
      </c>
      <c r="X8" s="20"/>
      <c r="Y8" s="20">
        <v>-153245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20444138</v>
      </c>
      <c r="D13" s="29">
        <f>SUM(D6:D12)</f>
        <v>0</v>
      </c>
      <c r="E13" s="30">
        <f t="shared" si="0"/>
        <v>2168977</v>
      </c>
      <c r="F13" s="31">
        <f t="shared" si="0"/>
        <v>1496740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13744197</v>
      </c>
      <c r="X13" s="31">
        <f t="shared" si="0"/>
        <v>11992188</v>
      </c>
      <c r="Y13" s="31">
        <f t="shared" si="0"/>
        <v>1752009</v>
      </c>
      <c r="Z13" s="32">
        <f>+IF(X13&lt;&gt;0,+(Y13/X13)*100,0)</f>
        <v>14.609585840382088</v>
      </c>
      <c r="AA13" s="33">
        <f>SUM(AA6:AA12)</f>
        <v>1496740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4943529</v>
      </c>
      <c r="D17" s="18"/>
      <c r="E17" s="19">
        <v>11956882</v>
      </c>
      <c r="F17" s="20">
        <v>11656566</v>
      </c>
      <c r="G17" s="24"/>
      <c r="H17" s="24">
        <v>1429156</v>
      </c>
      <c r="I17" s="24">
        <v>581521</v>
      </c>
      <c r="J17" s="20">
        <v>2010677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2010677</v>
      </c>
      <c r="X17" s="20">
        <v>437660</v>
      </c>
      <c r="Y17" s="24">
        <v>1573017</v>
      </c>
      <c r="Z17" s="25">
        <v>359.41529954759403</v>
      </c>
      <c r="AA17" s="26">
        <v>11656566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4943529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11656566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2010677</v>
      </c>
      <c r="X25" s="36">
        <f t="shared" si="1"/>
        <v>437660</v>
      </c>
      <c r="Y25" s="36">
        <f t="shared" si="1"/>
        <v>1573017</v>
      </c>
      <c r="Z25" s="37">
        <f>+IF(X25&lt;&gt;0,+(Y25/X25)*100,0)</f>
        <v>359.41529954759403</v>
      </c>
      <c r="AA25" s="38">
        <f>SUM(AA15:AA24)</f>
        <v>11656566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25387667</v>
      </c>
      <c r="D26" s="29">
        <f>+D13+D25</f>
        <v>0</v>
      </c>
      <c r="E26" s="30">
        <f t="shared" si="2"/>
        <v>14125859</v>
      </c>
      <c r="F26" s="31">
        <f t="shared" si="2"/>
        <v>13153306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15754874</v>
      </c>
      <c r="X26" s="31">
        <f t="shared" si="2"/>
        <v>12429848</v>
      </c>
      <c r="Y26" s="31">
        <f t="shared" si="2"/>
        <v>3325026</v>
      </c>
      <c r="Z26" s="32">
        <f>+IF(X26&lt;&gt;0,+(Y26/X26)*100,0)</f>
        <v>26.750335160977031</v>
      </c>
      <c r="AA26" s="33">
        <f>+AA13+AA25</f>
        <v>13153306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25387667</v>
      </c>
      <c r="D45" s="42">
        <f t="shared" si="6"/>
        <v>0</v>
      </c>
      <c r="E45" s="43">
        <f t="shared" si="6"/>
        <v>14125859</v>
      </c>
      <c r="F45" s="44">
        <f t="shared" si="6"/>
        <v>13153306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15754874</v>
      </c>
      <c r="X45" s="44">
        <f t="shared" si="6"/>
        <v>12429848</v>
      </c>
      <c r="Y45" s="44">
        <f t="shared" si="6"/>
        <v>3325026</v>
      </c>
      <c r="Z45" s="45">
        <f>+IF(X45&lt;&gt;0,+(Y45/X45)*100,0)</f>
        <v>26.750335160977031</v>
      </c>
      <c r="AA45" s="46">
        <f>+AA26-AA44</f>
        <v>13153306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1770876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1047418</v>
      </c>
      <c r="Y47" s="20">
        <v>-1047418</v>
      </c>
      <c r="Z47" s="47">
        <v>-100</v>
      </c>
      <c r="AA47" s="22">
        <v>1770876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1770876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1047418</v>
      </c>
      <c r="Y50" s="52">
        <f t="shared" si="7"/>
        <v>-1047418</v>
      </c>
      <c r="Z50" s="53">
        <f>+IF(X50&lt;&gt;0,+(Y50/X50)*100,0)</f>
        <v>-100</v>
      </c>
      <c r="AA50" s="54">
        <f>SUM(AA47:AA49)</f>
        <v>1770876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339345199</v>
      </c>
      <c r="G6" s="20">
        <v>355824915</v>
      </c>
      <c r="H6" s="20">
        <v>6591896</v>
      </c>
      <c r="I6" s="20">
        <v>6249171</v>
      </c>
      <c r="J6" s="20">
        <v>368665982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368665982</v>
      </c>
      <c r="X6" s="20">
        <v>327626991</v>
      </c>
      <c r="Y6" s="20">
        <v>41038991</v>
      </c>
      <c r="Z6" s="21">
        <v>12.526132500481319</v>
      </c>
      <c r="AA6" s="22">
        <v>339345199</v>
      </c>
    </row>
    <row r="7" spans="1:27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-22016195</v>
      </c>
      <c r="G7" s="20">
        <v>-19436883</v>
      </c>
      <c r="H7" s="20">
        <v>2559713</v>
      </c>
      <c r="I7" s="20">
        <v>313316</v>
      </c>
      <c r="J7" s="20">
        <v>-16563854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-16563854</v>
      </c>
      <c r="X7" s="20">
        <v>-19560038</v>
      </c>
      <c r="Y7" s="20">
        <v>2996184</v>
      </c>
      <c r="Z7" s="21">
        <v>-15.317884351758417</v>
      </c>
      <c r="AA7" s="22">
        <v>-22016195</v>
      </c>
    </row>
    <row r="8" spans="1:27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2508064</v>
      </c>
      <c r="G8" s="20">
        <v>624408</v>
      </c>
      <c r="H8" s="20">
        <v>13661</v>
      </c>
      <c r="I8" s="20">
        <v>144055</v>
      </c>
      <c r="J8" s="20">
        <v>782124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782124</v>
      </c>
      <c r="X8" s="20">
        <v>2165598</v>
      </c>
      <c r="Y8" s="20">
        <v>-1383474</v>
      </c>
      <c r="Z8" s="21">
        <v>-63.884155785145722</v>
      </c>
      <c r="AA8" s="22">
        <v>2508064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-13829799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-28497072</v>
      </c>
      <c r="X10" s="20">
        <v>-13784775</v>
      </c>
      <c r="Y10" s="20">
        <v>-14712297</v>
      </c>
      <c r="Z10" s="21">
        <v>106.72859731116395</v>
      </c>
      <c r="AA10" s="22">
        <v>-13829799</v>
      </c>
    </row>
    <row r="11" spans="1:27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-2481828</v>
      </c>
      <c r="G11" s="24">
        <v>152599</v>
      </c>
      <c r="H11" s="24">
        <v>448967</v>
      </c>
      <c r="I11" s="24">
        <v>-43391</v>
      </c>
      <c r="J11" s="20">
        <v>558175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558175</v>
      </c>
      <c r="X11" s="20">
        <v>649731</v>
      </c>
      <c r="Y11" s="24">
        <v>-91556</v>
      </c>
      <c r="Z11" s="25">
        <v>-14.091370120865404</v>
      </c>
      <c r="AA11" s="26">
        <v>-2481828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302865741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324213712</v>
      </c>
      <c r="X13" s="31">
        <f t="shared" si="0"/>
        <v>296437807</v>
      </c>
      <c r="Y13" s="31">
        <f t="shared" si="0"/>
        <v>27775905</v>
      </c>
      <c r="Z13" s="32">
        <f>+IF(X13&lt;&gt;0,+(Y13/X13)*100,0)</f>
        <v>9.3698928895395586</v>
      </c>
      <c r="AA13" s="33">
        <f>SUM(AA6:AA12)</f>
        <v>302865741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509017751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443905745</v>
      </c>
      <c r="X17" s="20">
        <v>460485805</v>
      </c>
      <c r="Y17" s="24">
        <v>-16580060</v>
      </c>
      <c r="Z17" s="25">
        <v>-3.600558327742589</v>
      </c>
      <c r="AA17" s="26">
        <v>509017751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90296</v>
      </c>
      <c r="G21" s="20">
        <v>185733</v>
      </c>
      <c r="H21" s="20"/>
      <c r="I21" s="20">
        <v>-23661</v>
      </c>
      <c r="J21" s="20">
        <v>162072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162072</v>
      </c>
      <c r="X21" s="20">
        <v>161288</v>
      </c>
      <c r="Y21" s="20">
        <v>784</v>
      </c>
      <c r="Z21" s="21">
        <v>0.486086999652795</v>
      </c>
      <c r="AA21" s="22">
        <v>90296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509108047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444067817</v>
      </c>
      <c r="X25" s="36">
        <f t="shared" si="1"/>
        <v>460647093</v>
      </c>
      <c r="Y25" s="36">
        <f t="shared" si="1"/>
        <v>-16579276</v>
      </c>
      <c r="Z25" s="37">
        <f>+IF(X25&lt;&gt;0,+(Y25/X25)*100,0)</f>
        <v>-3.5991274561239877</v>
      </c>
      <c r="AA25" s="38">
        <f>SUM(AA15:AA24)</f>
        <v>509108047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811973788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768281529</v>
      </c>
      <c r="X26" s="31">
        <f t="shared" si="2"/>
        <v>757084900</v>
      </c>
      <c r="Y26" s="31">
        <f t="shared" si="2"/>
        <v>11196629</v>
      </c>
      <c r="Z26" s="32">
        <f>+IF(X26&lt;&gt;0,+(Y26/X26)*100,0)</f>
        <v>1.4789132632284703</v>
      </c>
      <c r="AA26" s="33">
        <f>+AA13+AA25</f>
        <v>811973788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4597889</v>
      </c>
      <c r="G30" s="20">
        <v>3075377</v>
      </c>
      <c r="H30" s="20"/>
      <c r="I30" s="20"/>
      <c r="J30" s="20">
        <v>3075377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3075377</v>
      </c>
      <c r="X30" s="20">
        <v>3204896</v>
      </c>
      <c r="Y30" s="20">
        <v>-129519</v>
      </c>
      <c r="Z30" s="21">
        <v>-4.0412855830579213</v>
      </c>
      <c r="AA30" s="22">
        <v>4597889</v>
      </c>
    </row>
    <row r="31" spans="1:27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-208718</v>
      </c>
      <c r="G31" s="20">
        <v>-201954</v>
      </c>
      <c r="H31" s="20">
        <v>-6914</v>
      </c>
      <c r="I31" s="20">
        <v>-1500</v>
      </c>
      <c r="J31" s="20">
        <v>-210368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-210368</v>
      </c>
      <c r="X31" s="20">
        <v>-176066</v>
      </c>
      <c r="Y31" s="20">
        <v>-34302</v>
      </c>
      <c r="Z31" s="21">
        <v>19.482466802221893</v>
      </c>
      <c r="AA31" s="22">
        <v>-208718</v>
      </c>
    </row>
    <row r="32" spans="1:27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-3005962</v>
      </c>
      <c r="G32" s="20">
        <v>94780</v>
      </c>
      <c r="H32" s="20">
        <v>642755</v>
      </c>
      <c r="I32" s="20">
        <v>525568</v>
      </c>
      <c r="J32" s="20">
        <v>1263103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1263103</v>
      </c>
      <c r="X32" s="20">
        <v>1315986</v>
      </c>
      <c r="Y32" s="20">
        <v>-52883</v>
      </c>
      <c r="Z32" s="21">
        <v>-4.0185077956756379</v>
      </c>
      <c r="AA32" s="22">
        <v>-3005962</v>
      </c>
    </row>
    <row r="33" spans="1:27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3146828</v>
      </c>
      <c r="G33" s="20">
        <v>13304495</v>
      </c>
      <c r="H33" s="20">
        <v>-1499466</v>
      </c>
      <c r="I33" s="20">
        <v>-5193851</v>
      </c>
      <c r="J33" s="20">
        <v>6611178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6611178</v>
      </c>
      <c r="X33" s="20">
        <v>3519763</v>
      </c>
      <c r="Y33" s="20">
        <v>3091415</v>
      </c>
      <c r="Z33" s="21">
        <v>87.830203340395357</v>
      </c>
      <c r="AA33" s="22">
        <v>3146828</v>
      </c>
    </row>
    <row r="34" spans="1:27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2693456</v>
      </c>
      <c r="G34" s="20">
        <v>2280972</v>
      </c>
      <c r="H34" s="20">
        <v>125994</v>
      </c>
      <c r="I34" s="20">
        <v>135925</v>
      </c>
      <c r="J34" s="20">
        <v>2542891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2542891</v>
      </c>
      <c r="X34" s="20">
        <v>2595243</v>
      </c>
      <c r="Y34" s="20">
        <v>-52352</v>
      </c>
      <c r="Z34" s="21">
        <v>-2.0172292151447859</v>
      </c>
      <c r="AA34" s="22">
        <v>2693456</v>
      </c>
    </row>
    <row r="35" spans="1:27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3694922</v>
      </c>
      <c r="G35" s="20">
        <v>4309617</v>
      </c>
      <c r="H35" s="20">
        <v>235688</v>
      </c>
      <c r="I35" s="20">
        <v>-92692</v>
      </c>
      <c r="J35" s="20">
        <v>4452613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4452613</v>
      </c>
      <c r="X35" s="20">
        <v>3694922</v>
      </c>
      <c r="Y35" s="20">
        <v>757691</v>
      </c>
      <c r="Z35" s="21">
        <v>20.506278616977571</v>
      </c>
      <c r="AA35" s="22">
        <v>3694922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10918415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17734794</v>
      </c>
      <c r="X37" s="31">
        <f t="shared" si="3"/>
        <v>14154744</v>
      </c>
      <c r="Y37" s="31">
        <f t="shared" si="3"/>
        <v>3580050</v>
      </c>
      <c r="Z37" s="32">
        <f>+IF(X37&lt;&gt;0,+(Y37/X37)*100,0)</f>
        <v>25.292227114810412</v>
      </c>
      <c r="AA37" s="33">
        <f>SUM(AA29:AA36)</f>
        <v>10918415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46142267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29582735</v>
      </c>
      <c r="Y39" s="20">
        <v>137929</v>
      </c>
      <c r="Z39" s="21">
        <v>0.46624830327554229</v>
      </c>
      <c r="AA39" s="22">
        <v>46142267</v>
      </c>
    </row>
    <row r="40" spans="1:27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11799</v>
      </c>
      <c r="J40" s="20">
        <v>1467635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1467635</v>
      </c>
      <c r="X40" s="20">
        <v>1397942</v>
      </c>
      <c r="Y40" s="20">
        <v>69693</v>
      </c>
      <c r="Z40" s="21">
        <v>4.9853999665222162</v>
      </c>
      <c r="AA40" s="22">
        <v>1397942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4003022</v>
      </c>
      <c r="X42" s="20">
        <v>4651810</v>
      </c>
      <c r="Y42" s="20">
        <v>-648788</v>
      </c>
      <c r="Z42" s="21">
        <v>-13.947001274772616</v>
      </c>
      <c r="AA42" s="22">
        <v>5263468</v>
      </c>
    </row>
    <row r="43" spans="1:27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52803677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35191321</v>
      </c>
      <c r="X43" s="36">
        <f t="shared" si="4"/>
        <v>35632487</v>
      </c>
      <c r="Y43" s="36">
        <f t="shared" si="4"/>
        <v>-441166</v>
      </c>
      <c r="Z43" s="37">
        <f>+IF(X43&lt;&gt;0,+(Y43/X43)*100,0)</f>
        <v>-1.2381005008154498</v>
      </c>
      <c r="AA43" s="38">
        <f>SUM(AA39:AA42)</f>
        <v>52803677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63722092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52926115</v>
      </c>
      <c r="X44" s="31">
        <f t="shared" si="5"/>
        <v>49787231</v>
      </c>
      <c r="Y44" s="31">
        <f t="shared" si="5"/>
        <v>3138884</v>
      </c>
      <c r="Z44" s="32">
        <f>+IF(X44&lt;&gt;0,+(Y44/X44)*100,0)</f>
        <v>6.3045964536569628</v>
      </c>
      <c r="AA44" s="33">
        <f>+AA37+AA43</f>
        <v>63722092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748251696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715355414</v>
      </c>
      <c r="X45" s="44">
        <f t="shared" si="6"/>
        <v>707297669</v>
      </c>
      <c r="Y45" s="44">
        <f t="shared" si="6"/>
        <v>8057745</v>
      </c>
      <c r="Z45" s="45">
        <f>+IF(X45&lt;&gt;0,+(Y45/X45)*100,0)</f>
        <v>1.1392296840723788</v>
      </c>
      <c r="AA45" s="46">
        <f>+AA26-AA44</f>
        <v>748251696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81583119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40629100</v>
      </c>
      <c r="Y47" s="20">
        <v>-51001803</v>
      </c>
      <c r="Z47" s="47">
        <v>-125.53023079516899</v>
      </c>
      <c r="AA47" s="22">
        <v>81583119</v>
      </c>
    </row>
    <row r="48" spans="1:27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10270290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10270290</v>
      </c>
      <c r="Y48" s="20">
        <v>2598534</v>
      </c>
      <c r="Z48" s="47">
        <v>25.301466657708787</v>
      </c>
      <c r="AA48" s="22">
        <v>10270290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91853409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50899390</v>
      </c>
      <c r="Y50" s="52">
        <f t="shared" si="7"/>
        <v>-48403269</v>
      </c>
      <c r="Z50" s="53">
        <f>+IF(X50&lt;&gt;0,+(Y50/X50)*100,0)</f>
        <v>-95.09597069827359</v>
      </c>
      <c r="AA50" s="54">
        <f>SUM(AA47:AA49)</f>
        <v>91853409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20224115</v>
      </c>
      <c r="X6" s="20"/>
      <c r="Y6" s="20">
        <v>20224115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7211786</v>
      </c>
      <c r="G7" s="20">
        <v>7865010</v>
      </c>
      <c r="H7" s="20">
        <v>1212050</v>
      </c>
      <c r="I7" s="20">
        <v>1288434</v>
      </c>
      <c r="J7" s="20">
        <v>10365494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10365494</v>
      </c>
      <c r="X7" s="20">
        <v>6852862</v>
      </c>
      <c r="Y7" s="20">
        <v>3512632</v>
      </c>
      <c r="Z7" s="21">
        <v>51.257883202667728</v>
      </c>
      <c r="AA7" s="22">
        <v>7211786</v>
      </c>
    </row>
    <row r="8" spans="1:27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325768</v>
      </c>
      <c r="G8" s="20">
        <v>-803641</v>
      </c>
      <c r="H8" s="20">
        <v>32185</v>
      </c>
      <c r="I8" s="20">
        <v>35633</v>
      </c>
      <c r="J8" s="20">
        <v>-735823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-735823</v>
      </c>
      <c r="X8" s="20">
        <v>673618</v>
      </c>
      <c r="Y8" s="20">
        <v>-1409441</v>
      </c>
      <c r="Z8" s="21">
        <v>-209.2344622619942</v>
      </c>
      <c r="AA8" s="22">
        <v>325768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-62390</v>
      </c>
      <c r="X10" s="20"/>
      <c r="Y10" s="20">
        <v>-62390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7537554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29407137</v>
      </c>
      <c r="X13" s="31">
        <f t="shared" si="0"/>
        <v>7526480</v>
      </c>
      <c r="Y13" s="31">
        <f t="shared" si="0"/>
        <v>21880657</v>
      </c>
      <c r="Z13" s="32">
        <f>+IF(X13&lt;&gt;0,+(Y13/X13)*100,0)</f>
        <v>290.71567319650086</v>
      </c>
      <c r="AA13" s="33">
        <f>SUM(AA6:AA12)</f>
        <v>7537554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-291269812</v>
      </c>
      <c r="G17" s="24">
        <v>-269026899</v>
      </c>
      <c r="H17" s="24"/>
      <c r="I17" s="24">
        <v>2725922</v>
      </c>
      <c r="J17" s="20">
        <v>-266300977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-266300977</v>
      </c>
      <c r="X17" s="20">
        <v>-274783243</v>
      </c>
      <c r="Y17" s="24">
        <v>8482266</v>
      </c>
      <c r="Z17" s="25">
        <v>-3.0868934755239059</v>
      </c>
      <c r="AA17" s="26">
        <v>-291269812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-291269812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-266300977</v>
      </c>
      <c r="X25" s="36">
        <f t="shared" si="1"/>
        <v>-274783243</v>
      </c>
      <c r="Y25" s="36">
        <f t="shared" si="1"/>
        <v>8482266</v>
      </c>
      <c r="Z25" s="37">
        <f>+IF(X25&lt;&gt;0,+(Y25/X25)*100,0)</f>
        <v>-3.0868934755239059</v>
      </c>
      <c r="AA25" s="38">
        <f>SUM(AA15:AA24)</f>
        <v>-291269812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-283732258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-236893840</v>
      </c>
      <c r="X26" s="31">
        <f t="shared" si="2"/>
        <v>-267256763</v>
      </c>
      <c r="Y26" s="31">
        <f t="shared" si="2"/>
        <v>30362923</v>
      </c>
      <c r="Z26" s="32">
        <f>+IF(X26&lt;&gt;0,+(Y26/X26)*100,0)</f>
        <v>-11.360955905912846</v>
      </c>
      <c r="AA26" s="33">
        <f>+AA13+AA25</f>
        <v>-283732258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329234</v>
      </c>
      <c r="X32" s="20"/>
      <c r="Y32" s="20">
        <v>329234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329234</v>
      </c>
      <c r="X37" s="31">
        <f t="shared" si="3"/>
        <v>0</v>
      </c>
      <c r="Y37" s="31">
        <f t="shared" si="3"/>
        <v>329234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329234</v>
      </c>
      <c r="X44" s="31">
        <f t="shared" si="5"/>
        <v>0</v>
      </c>
      <c r="Y44" s="31">
        <f t="shared" si="5"/>
        <v>329234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-283732258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-237223074</v>
      </c>
      <c r="X45" s="44">
        <f t="shared" si="6"/>
        <v>-267256763</v>
      </c>
      <c r="Y45" s="44">
        <f t="shared" si="6"/>
        <v>30033689</v>
      </c>
      <c r="Z45" s="45">
        <f>+IF(X45&lt;&gt;0,+(Y45/X45)*100,0)</f>
        <v>-11.237765758616183</v>
      </c>
      <c r="AA45" s="46">
        <f>+AA26-AA44</f>
        <v>-283732258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1756076</v>
      </c>
      <c r="G6" s="20">
        <v>-1639056</v>
      </c>
      <c r="H6" s="20">
        <v>-967188</v>
      </c>
      <c r="I6" s="20">
        <v>-23013908</v>
      </c>
      <c r="J6" s="20">
        <v>-25620152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-25620152</v>
      </c>
      <c r="X6" s="20">
        <v>464022</v>
      </c>
      <c r="Y6" s="20">
        <v>-26084174</v>
      </c>
      <c r="Z6" s="21">
        <v>-5621.3226959066596</v>
      </c>
      <c r="AA6" s="22">
        <v>1756076</v>
      </c>
    </row>
    <row r="7" spans="1:27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24727238</v>
      </c>
      <c r="G7" s="20">
        <v>3307315</v>
      </c>
      <c r="H7" s="20">
        <v>15525139</v>
      </c>
      <c r="I7" s="20">
        <v>15816187</v>
      </c>
      <c r="J7" s="20">
        <v>34648641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34648641</v>
      </c>
      <c r="X7" s="20">
        <v>6181812</v>
      </c>
      <c r="Y7" s="20">
        <v>28466829</v>
      </c>
      <c r="Z7" s="21">
        <v>460.49328255210611</v>
      </c>
      <c r="AA7" s="22">
        <v>24727238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-749031</v>
      </c>
      <c r="G10" s="20">
        <v>-25516</v>
      </c>
      <c r="H10" s="20">
        <v>-42849</v>
      </c>
      <c r="I10" s="20">
        <v>-564340</v>
      </c>
      <c r="J10" s="20">
        <v>-632705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-632705</v>
      </c>
      <c r="X10" s="20">
        <v>-187251</v>
      </c>
      <c r="Y10" s="20">
        <v>-445454</v>
      </c>
      <c r="Z10" s="21">
        <v>237.89138642784283</v>
      </c>
      <c r="AA10" s="22">
        <v>-749031</v>
      </c>
    </row>
    <row r="11" spans="1:27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3820184</v>
      </c>
      <c r="X11" s="20"/>
      <c r="Y11" s="24">
        <v>3820184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25734283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12215968</v>
      </c>
      <c r="X13" s="31">
        <f t="shared" si="0"/>
        <v>6458583</v>
      </c>
      <c r="Y13" s="31">
        <f t="shared" si="0"/>
        <v>5757385</v>
      </c>
      <c r="Z13" s="32">
        <f>+IF(X13&lt;&gt;0,+(Y13/X13)*100,0)</f>
        <v>89.143160349568944</v>
      </c>
      <c r="AA13" s="33">
        <f>SUM(AA6:AA12)</f>
        <v>25734283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-3513015</v>
      </c>
      <c r="G17" s="24"/>
      <c r="H17" s="24"/>
      <c r="I17" s="24">
        <v>-11330163</v>
      </c>
      <c r="J17" s="20">
        <v>-11330163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-11330163</v>
      </c>
      <c r="X17" s="20">
        <v>-903255</v>
      </c>
      <c r="Y17" s="24">
        <v>-10426908</v>
      </c>
      <c r="Z17" s="25">
        <v>1154.3703605294186</v>
      </c>
      <c r="AA17" s="26">
        <v>-3513015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-3513015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-11330163</v>
      </c>
      <c r="X25" s="36">
        <f t="shared" si="1"/>
        <v>-903255</v>
      </c>
      <c r="Y25" s="36">
        <f t="shared" si="1"/>
        <v>-10426908</v>
      </c>
      <c r="Z25" s="37">
        <f>+IF(X25&lt;&gt;0,+(Y25/X25)*100,0)</f>
        <v>1154.3703605294186</v>
      </c>
      <c r="AA25" s="38">
        <f>SUM(AA15:AA24)</f>
        <v>-3513015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22221268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885805</v>
      </c>
      <c r="X26" s="31">
        <f t="shared" si="2"/>
        <v>5555328</v>
      </c>
      <c r="Y26" s="31">
        <f t="shared" si="2"/>
        <v>-4669523</v>
      </c>
      <c r="Z26" s="32">
        <f>+IF(X26&lt;&gt;0,+(Y26/X26)*100,0)</f>
        <v>-84.054856886938083</v>
      </c>
      <c r="AA26" s="33">
        <f>+AA13+AA25</f>
        <v>22221268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27354940</v>
      </c>
      <c r="G32" s="20">
        <v>153721</v>
      </c>
      <c r="H32" s="20">
        <v>1111593</v>
      </c>
      <c r="I32" s="20">
        <v>44242389</v>
      </c>
      <c r="J32" s="20">
        <v>45507703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45507703</v>
      </c>
      <c r="X32" s="20">
        <v>6838743</v>
      </c>
      <c r="Y32" s="20">
        <v>38668960</v>
      </c>
      <c r="Z32" s="21">
        <v>565.43958443825136</v>
      </c>
      <c r="AA32" s="22">
        <v>27354940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-393748</v>
      </c>
      <c r="Y33" s="20">
        <v>-10315378</v>
      </c>
      <c r="Z33" s="21">
        <v>2619.7918465617604</v>
      </c>
      <c r="AA33" s="22">
        <v>-1574999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197286</v>
      </c>
      <c r="Y34" s="20">
        <v>-197286</v>
      </c>
      <c r="Z34" s="21">
        <v>-100</v>
      </c>
      <c r="AA34" s="22">
        <v>789150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26569091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34798577</v>
      </c>
      <c r="X37" s="31">
        <f t="shared" si="3"/>
        <v>6642281</v>
      </c>
      <c r="Y37" s="31">
        <f t="shared" si="3"/>
        <v>28156296</v>
      </c>
      <c r="Z37" s="32">
        <f>+IF(X37&lt;&gt;0,+(Y37/X37)*100,0)</f>
        <v>423.89498426820546</v>
      </c>
      <c r="AA37" s="33">
        <f>SUM(AA29:AA36)</f>
        <v>26569091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15264</v>
      </c>
      <c r="Y39" s="20">
        <v>-15264</v>
      </c>
      <c r="Z39" s="21">
        <v>-100</v>
      </c>
      <c r="AA39" s="22">
        <v>61054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15264</v>
      </c>
      <c r="Y43" s="36">
        <f t="shared" si="4"/>
        <v>-15264</v>
      </c>
      <c r="Z43" s="37">
        <f>+IF(X43&lt;&gt;0,+(Y43/X43)*100,0)</f>
        <v>-100</v>
      </c>
      <c r="AA43" s="38">
        <f>SUM(AA39:AA42)</f>
        <v>61054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26630145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34798577</v>
      </c>
      <c r="X44" s="31">
        <f t="shared" si="5"/>
        <v>6657545</v>
      </c>
      <c r="Y44" s="31">
        <f t="shared" si="5"/>
        <v>28141032</v>
      </c>
      <c r="Z44" s="32">
        <f>+IF(X44&lt;&gt;0,+(Y44/X44)*100,0)</f>
        <v>422.69383083403864</v>
      </c>
      <c r="AA44" s="33">
        <f>+AA37+AA43</f>
        <v>26630145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-4408877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-33912772</v>
      </c>
      <c r="X45" s="44">
        <f t="shared" si="6"/>
        <v>-1102217</v>
      </c>
      <c r="Y45" s="44">
        <f t="shared" si="6"/>
        <v>-32810555</v>
      </c>
      <c r="Z45" s="45">
        <f>+IF(X45&lt;&gt;0,+(Y45/X45)*100,0)</f>
        <v>2976.7781661868762</v>
      </c>
      <c r="AA45" s="46">
        <f>+AA26-AA44</f>
        <v>-4408877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1067319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1067319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275810457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1117562545</v>
      </c>
      <c r="X17" s="20">
        <v>23109000</v>
      </c>
      <c r="Y17" s="24">
        <v>1094453545</v>
      </c>
      <c r="Z17" s="25">
        <v>4736.0489203340694</v>
      </c>
      <c r="AA17" s="26">
        <v>275810457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275810457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1117562545</v>
      </c>
      <c r="X25" s="36">
        <f t="shared" si="1"/>
        <v>23109000</v>
      </c>
      <c r="Y25" s="36">
        <f t="shared" si="1"/>
        <v>1094453545</v>
      </c>
      <c r="Z25" s="37">
        <f>+IF(X25&lt;&gt;0,+(Y25/X25)*100,0)</f>
        <v>4736.0489203340694</v>
      </c>
      <c r="AA25" s="38">
        <f>SUM(AA15:AA24)</f>
        <v>275810457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275810457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1117562545</v>
      </c>
      <c r="X26" s="31">
        <f t="shared" si="2"/>
        <v>23109000</v>
      </c>
      <c r="Y26" s="31">
        <f t="shared" si="2"/>
        <v>1094453545</v>
      </c>
      <c r="Z26" s="32">
        <f>+IF(X26&lt;&gt;0,+(Y26/X26)*100,0)</f>
        <v>4736.0489203340694</v>
      </c>
      <c r="AA26" s="33">
        <f>+AA13+AA25</f>
        <v>275810457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20593003</v>
      </c>
      <c r="X33" s="20">
        <v>-6</v>
      </c>
      <c r="Y33" s="20">
        <v>20593009</v>
      </c>
      <c r="Z33" s="21">
        <v>-343216816.66666663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21334372</v>
      </c>
      <c r="X37" s="31">
        <f t="shared" si="3"/>
        <v>-6</v>
      </c>
      <c r="Y37" s="31">
        <f t="shared" si="3"/>
        <v>21334378</v>
      </c>
      <c r="Z37" s="32">
        <f>+IF(X37&lt;&gt;0,+(Y37/X37)*100,0)</f>
        <v>-355572966.66666663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21334372</v>
      </c>
      <c r="X44" s="31">
        <f t="shared" si="5"/>
        <v>-6</v>
      </c>
      <c r="Y44" s="31">
        <f t="shared" si="5"/>
        <v>21334378</v>
      </c>
      <c r="Z44" s="32">
        <f>+IF(X44&lt;&gt;0,+(Y44/X44)*100,0)</f>
        <v>-355572966.66666663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275810457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1096228173</v>
      </c>
      <c r="X45" s="44">
        <f t="shared" si="6"/>
        <v>23109006</v>
      </c>
      <c r="Y45" s="44">
        <f t="shared" si="6"/>
        <v>1073119167</v>
      </c>
      <c r="Z45" s="45">
        <f>+IF(X45&lt;&gt;0,+(Y45/X45)*100,0)</f>
        <v>4643.7270690050455</v>
      </c>
      <c r="AA45" s="46">
        <f>+AA26-AA44</f>
        <v>275810457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396727958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153609476</v>
      </c>
      <c r="X47" s="20">
        <v>99181950</v>
      </c>
      <c r="Y47" s="20">
        <v>54427526</v>
      </c>
      <c r="Z47" s="47">
        <v>54.876442739833209</v>
      </c>
      <c r="AA47" s="22">
        <v>396727958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396727958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170874043</v>
      </c>
      <c r="X50" s="52">
        <f t="shared" si="7"/>
        <v>99181950</v>
      </c>
      <c r="Y50" s="52">
        <f t="shared" si="7"/>
        <v>71692093</v>
      </c>
      <c r="Z50" s="53">
        <f>+IF(X50&lt;&gt;0,+(Y50/X50)*100,0)</f>
        <v>72.283407414353121</v>
      </c>
      <c r="AA50" s="54">
        <f>SUM(AA47:AA49)</f>
        <v>396727958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148419623</v>
      </c>
      <c r="G6" s="20">
        <v>5240372</v>
      </c>
      <c r="H6" s="20">
        <v>5349353</v>
      </c>
      <c r="I6" s="20">
        <v>12628706</v>
      </c>
      <c r="J6" s="20">
        <v>23218431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23218431</v>
      </c>
      <c r="X6" s="20">
        <v>41921252</v>
      </c>
      <c r="Y6" s="20">
        <v>-18702821</v>
      </c>
      <c r="Z6" s="21">
        <v>-44.614175645326625</v>
      </c>
      <c r="AA6" s="22">
        <v>148419623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-4192593</v>
      </c>
      <c r="G7" s="20">
        <v>3295914</v>
      </c>
      <c r="H7" s="20">
        <v>-1747952</v>
      </c>
      <c r="I7" s="20">
        <v>-32778694</v>
      </c>
      <c r="J7" s="20">
        <v>-31230732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-31230732</v>
      </c>
      <c r="X7" s="20">
        <v>1353776</v>
      </c>
      <c r="Y7" s="20">
        <v>-32584508</v>
      </c>
      <c r="Z7" s="21">
        <v>-2406.934972994055</v>
      </c>
      <c r="AA7" s="22">
        <v>-4192593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4345867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4345867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-14186237</v>
      </c>
      <c r="G10" s="20">
        <v>-130542</v>
      </c>
      <c r="H10" s="20">
        <v>-64177</v>
      </c>
      <c r="I10" s="20">
        <v>-4296127</v>
      </c>
      <c r="J10" s="20">
        <v>-4490846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-4490846</v>
      </c>
      <c r="X10" s="20">
        <v>-474273</v>
      </c>
      <c r="Y10" s="20">
        <v>-4016573</v>
      </c>
      <c r="Z10" s="21">
        <v>846.89050399242626</v>
      </c>
      <c r="AA10" s="22">
        <v>-14186237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/>
      <c r="G11" s="24">
        <v>51713</v>
      </c>
      <c r="H11" s="24">
        <v>473539</v>
      </c>
      <c r="I11" s="24">
        <v>22933750</v>
      </c>
      <c r="J11" s="20">
        <v>23459002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23459002</v>
      </c>
      <c r="X11" s="20"/>
      <c r="Y11" s="24">
        <v>23459002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134386660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25473429</v>
      </c>
      <c r="X13" s="31">
        <f t="shared" si="0"/>
        <v>42800755</v>
      </c>
      <c r="Y13" s="31">
        <f t="shared" si="0"/>
        <v>-17327326</v>
      </c>
      <c r="Z13" s="32">
        <f>+IF(X13&lt;&gt;0,+(Y13/X13)*100,0)</f>
        <v>-40.483692402155057</v>
      </c>
      <c r="AA13" s="33">
        <f>SUM(AA6:AA12)</f>
        <v>134386660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169274743</v>
      </c>
      <c r="D17" s="18"/>
      <c r="E17" s="19">
        <v>12247977</v>
      </c>
      <c r="F17" s="20">
        <v>15337908</v>
      </c>
      <c r="G17" s="24"/>
      <c r="H17" s="24">
        <v>-4007198</v>
      </c>
      <c r="I17" s="24">
        <v>162494807</v>
      </c>
      <c r="J17" s="20">
        <v>158487609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158487609</v>
      </c>
      <c r="X17" s="20">
        <v>-8401662</v>
      </c>
      <c r="Y17" s="24">
        <v>166889271</v>
      </c>
      <c r="Z17" s="25">
        <v>-1986.3840154483721</v>
      </c>
      <c r="AA17" s="26">
        <v>15337908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/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/>
      <c r="Y21" s="20">
        <v>-9066659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160625499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15337908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149838366</v>
      </c>
      <c r="X25" s="36">
        <f t="shared" si="1"/>
        <v>-8401662</v>
      </c>
      <c r="Y25" s="36">
        <f t="shared" si="1"/>
        <v>158240028</v>
      </c>
      <c r="Z25" s="37">
        <f>+IF(X25&lt;&gt;0,+(Y25/X25)*100,0)</f>
        <v>-1883.4372056385987</v>
      </c>
      <c r="AA25" s="38">
        <f>SUM(AA15:AA24)</f>
        <v>15337908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172207162</v>
      </c>
      <c r="D26" s="29">
        <f>+D13+D25</f>
        <v>0</v>
      </c>
      <c r="E26" s="30">
        <f t="shared" si="2"/>
        <v>146634637</v>
      </c>
      <c r="F26" s="31">
        <f t="shared" si="2"/>
        <v>149724568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175311795</v>
      </c>
      <c r="X26" s="31">
        <f t="shared" si="2"/>
        <v>34399093</v>
      </c>
      <c r="Y26" s="31">
        <f t="shared" si="2"/>
        <v>140912702</v>
      </c>
      <c r="Z26" s="32">
        <f>+IF(X26&lt;&gt;0,+(Y26/X26)*100,0)</f>
        <v>409.6407483767087</v>
      </c>
      <c r="AA26" s="33">
        <f>+AA13+AA25</f>
        <v>149724568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/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/>
      <c r="Y30" s="20">
        <v>17011594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150553204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103233407</v>
      </c>
      <c r="X32" s="20">
        <v>20035271</v>
      </c>
      <c r="Y32" s="20">
        <v>83198136</v>
      </c>
      <c r="Z32" s="21">
        <v>415.25835113485618</v>
      </c>
      <c r="AA32" s="22">
        <v>150553204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15941643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4414487</v>
      </c>
      <c r="Y35" s="20">
        <v>-4417636</v>
      </c>
      <c r="Z35" s="21">
        <v>-100.07133331687237</v>
      </c>
      <c r="AA35" s="22">
        <v>15941643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166494847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120241852</v>
      </c>
      <c r="X37" s="31">
        <f t="shared" si="3"/>
        <v>24449758</v>
      </c>
      <c r="Y37" s="31">
        <f t="shared" si="3"/>
        <v>95792094</v>
      </c>
      <c r="Z37" s="32">
        <f>+IF(X37&lt;&gt;0,+(Y37/X37)*100,0)</f>
        <v>391.79158337681707</v>
      </c>
      <c r="AA37" s="33">
        <f>SUM(AA29:AA36)</f>
        <v>166494847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/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/>
      <c r="Y39" s="20">
        <v>149140221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0</v>
      </c>
      <c r="Y43" s="36">
        <f t="shared" si="4"/>
        <v>149140221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166494847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269382073</v>
      </c>
      <c r="X44" s="31">
        <f t="shared" si="5"/>
        <v>24449758</v>
      </c>
      <c r="Y44" s="31">
        <f t="shared" si="5"/>
        <v>244932315</v>
      </c>
      <c r="Z44" s="32">
        <f>+IF(X44&lt;&gt;0,+(Y44/X44)*100,0)</f>
        <v>1001.7780748586551</v>
      </c>
      <c r="AA44" s="33">
        <f>+AA37+AA43</f>
        <v>166494847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-106976885</v>
      </c>
      <c r="D45" s="42">
        <f t="shared" si="6"/>
        <v>0</v>
      </c>
      <c r="E45" s="43">
        <f t="shared" si="6"/>
        <v>-16770279</v>
      </c>
      <c r="F45" s="44">
        <f t="shared" si="6"/>
        <v>-16770279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-94070278</v>
      </c>
      <c r="X45" s="44">
        <f t="shared" si="6"/>
        <v>9949335</v>
      </c>
      <c r="Y45" s="44">
        <f t="shared" si="6"/>
        <v>-104019613</v>
      </c>
      <c r="Z45" s="45">
        <f>+IF(X45&lt;&gt;0,+(Y45/X45)*100,0)</f>
        <v>-1045.4931208970247</v>
      </c>
      <c r="AA45" s="46">
        <f>+AA26-AA44</f>
        <v>-16770279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/>
      <c r="G47" s="20"/>
      <c r="H47" s="20"/>
      <c r="I47" s="20">
        <v>-32239547</v>
      </c>
      <c r="J47" s="20">
        <v>-32239547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-32239547</v>
      </c>
      <c r="X47" s="20"/>
      <c r="Y47" s="20">
        <v>-32239547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-32239547</v>
      </c>
      <c r="X50" s="52">
        <f t="shared" si="7"/>
        <v>0</v>
      </c>
      <c r="Y50" s="52">
        <f t="shared" si="7"/>
        <v>-32239547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-6798322</v>
      </c>
      <c r="G6" s="20">
        <v>-5540161</v>
      </c>
      <c r="H6" s="20">
        <v>-15737137</v>
      </c>
      <c r="I6" s="20">
        <v>-11596695</v>
      </c>
      <c r="J6" s="20">
        <v>-32873993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-32873993</v>
      </c>
      <c r="X6" s="20">
        <v>-597746</v>
      </c>
      <c r="Y6" s="20">
        <v>-32276247</v>
      </c>
      <c r="Z6" s="21">
        <v>5399.6592198023909</v>
      </c>
      <c r="AA6" s="22">
        <v>-6798322</v>
      </c>
    </row>
    <row r="7" spans="1:27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88512600</v>
      </c>
      <c r="G7" s="20">
        <v>10137632</v>
      </c>
      <c r="H7" s="20">
        <v>6631584</v>
      </c>
      <c r="I7" s="20">
        <v>8423727</v>
      </c>
      <c r="J7" s="20">
        <v>25192943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25192943</v>
      </c>
      <c r="X7" s="20">
        <v>25584130</v>
      </c>
      <c r="Y7" s="20">
        <v>-391187</v>
      </c>
      <c r="Z7" s="21">
        <v>-1.5290220929928044</v>
      </c>
      <c r="AA7" s="22">
        <v>88512600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-2682100</v>
      </c>
      <c r="G10" s="20">
        <v>-25317</v>
      </c>
      <c r="H10" s="20">
        <v>-49265</v>
      </c>
      <c r="I10" s="20">
        <v>-85820</v>
      </c>
      <c r="J10" s="20">
        <v>-160402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-160402</v>
      </c>
      <c r="X10" s="20">
        <v>-344300</v>
      </c>
      <c r="Y10" s="20">
        <v>183898</v>
      </c>
      <c r="Z10" s="21">
        <v>-53.412140575079867</v>
      </c>
      <c r="AA10" s="22">
        <v>-2682100</v>
      </c>
    </row>
    <row r="11" spans="1:27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4070556</v>
      </c>
      <c r="X11" s="20"/>
      <c r="Y11" s="24">
        <v>4070556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79032178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-3770896</v>
      </c>
      <c r="X13" s="31">
        <f t="shared" si="0"/>
        <v>24642084</v>
      </c>
      <c r="Y13" s="31">
        <f t="shared" si="0"/>
        <v>-28412980</v>
      </c>
      <c r="Z13" s="32">
        <f>+IF(X13&lt;&gt;0,+(Y13/X13)*100,0)</f>
        <v>-115.30266677120329</v>
      </c>
      <c r="AA13" s="33">
        <f>SUM(AA6:AA12)</f>
        <v>79032178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28373796</v>
      </c>
      <c r="G17" s="24">
        <v>3799741</v>
      </c>
      <c r="H17" s="24">
        <v>10211512</v>
      </c>
      <c r="I17" s="24">
        <v>8860272</v>
      </c>
      <c r="J17" s="20">
        <v>22871525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22871525</v>
      </c>
      <c r="X17" s="20">
        <v>12148470</v>
      </c>
      <c r="Y17" s="24">
        <v>10723055</v>
      </c>
      <c r="Z17" s="25">
        <v>88.266711775227662</v>
      </c>
      <c r="AA17" s="26">
        <v>28373796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28373796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22871525</v>
      </c>
      <c r="X25" s="36">
        <f t="shared" si="1"/>
        <v>12148470</v>
      </c>
      <c r="Y25" s="36">
        <f t="shared" si="1"/>
        <v>10723055</v>
      </c>
      <c r="Z25" s="37">
        <f>+IF(X25&lt;&gt;0,+(Y25/X25)*100,0)</f>
        <v>88.266711775227662</v>
      </c>
      <c r="AA25" s="38">
        <f>SUM(AA15:AA24)</f>
        <v>28373796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107405974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19100629</v>
      </c>
      <c r="X26" s="31">
        <f t="shared" si="2"/>
        <v>36790554</v>
      </c>
      <c r="Y26" s="31">
        <f t="shared" si="2"/>
        <v>-17689925</v>
      </c>
      <c r="Z26" s="32">
        <f>+IF(X26&lt;&gt;0,+(Y26/X26)*100,0)</f>
        <v>-48.08279049018941</v>
      </c>
      <c r="AA26" s="33">
        <f>+AA13+AA25</f>
        <v>107405974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56913872</v>
      </c>
      <c r="G32" s="20">
        <v>-3074780</v>
      </c>
      <c r="H32" s="20">
        <v>1934519</v>
      </c>
      <c r="I32" s="20">
        <v>5343523</v>
      </c>
      <c r="J32" s="20">
        <v>4203262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4203262</v>
      </c>
      <c r="X32" s="20">
        <v>11709690</v>
      </c>
      <c r="Y32" s="20">
        <v>-7506428</v>
      </c>
      <c r="Z32" s="21">
        <v>-64.104412670190243</v>
      </c>
      <c r="AA32" s="22">
        <v>56913872</v>
      </c>
    </row>
    <row r="33" spans="1:27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-20071935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-5017980</v>
      </c>
      <c r="Y33" s="20">
        <v>5017980</v>
      </c>
      <c r="Z33" s="21">
        <v>-100</v>
      </c>
      <c r="AA33" s="22">
        <v>-20071935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19930</v>
      </c>
      <c r="Y34" s="20">
        <v>-19930</v>
      </c>
      <c r="Z34" s="21">
        <v>-100</v>
      </c>
      <c r="AA34" s="22">
        <v>124600</v>
      </c>
    </row>
    <row r="35" spans="1:27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36966537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4203262</v>
      </c>
      <c r="X37" s="31">
        <f t="shared" si="3"/>
        <v>6711640</v>
      </c>
      <c r="Y37" s="31">
        <f t="shared" si="3"/>
        <v>-2508378</v>
      </c>
      <c r="Z37" s="32">
        <f>+IF(X37&lt;&gt;0,+(Y37/X37)*100,0)</f>
        <v>-37.373548044889176</v>
      </c>
      <c r="AA37" s="33">
        <f>SUM(AA29:AA36)</f>
        <v>36966537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36966537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4203262</v>
      </c>
      <c r="X44" s="31">
        <f t="shared" si="5"/>
        <v>6711640</v>
      </c>
      <c r="Y44" s="31">
        <f t="shared" si="5"/>
        <v>-2508378</v>
      </c>
      <c r="Z44" s="32">
        <f>+IF(X44&lt;&gt;0,+(Y44/X44)*100,0)</f>
        <v>-37.373548044889176</v>
      </c>
      <c r="AA44" s="33">
        <f>+AA37+AA43</f>
        <v>36966537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70439437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14897367</v>
      </c>
      <c r="X45" s="44">
        <f t="shared" si="6"/>
        <v>30078914</v>
      </c>
      <c r="Y45" s="44">
        <f t="shared" si="6"/>
        <v>-15181547</v>
      </c>
      <c r="Z45" s="45">
        <f>+IF(X45&lt;&gt;0,+(Y45/X45)*100,0)</f>
        <v>-50.472390725276853</v>
      </c>
      <c r="AA45" s="46">
        <f>+AA26-AA44</f>
        <v>70439437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117513663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116026859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-9216574</v>
      </c>
      <c r="G6" s="20">
        <v>3432389</v>
      </c>
      <c r="H6" s="20">
        <v>1028346</v>
      </c>
      <c r="I6" s="20">
        <v>-1831119</v>
      </c>
      <c r="J6" s="20">
        <v>2629616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2629616</v>
      </c>
      <c r="X6" s="20">
        <v>540424</v>
      </c>
      <c r="Y6" s="20">
        <v>2089192</v>
      </c>
      <c r="Z6" s="21">
        <v>386.58386748182909</v>
      </c>
      <c r="AA6" s="22">
        <v>-9216574</v>
      </c>
    </row>
    <row r="7" spans="1:27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4013211</v>
      </c>
      <c r="G7" s="20">
        <v>3886970</v>
      </c>
      <c r="H7" s="20">
        <v>-293387</v>
      </c>
      <c r="I7" s="20">
        <v>458259</v>
      </c>
      <c r="J7" s="20">
        <v>4051842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4051842</v>
      </c>
      <c r="X7" s="20">
        <v>3251697</v>
      </c>
      <c r="Y7" s="20">
        <v>800145</v>
      </c>
      <c r="Z7" s="21">
        <v>24.606997515451162</v>
      </c>
      <c r="AA7" s="22">
        <v>4013211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-233465</v>
      </c>
      <c r="X10" s="20"/>
      <c r="Y10" s="20">
        <v>-233465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-5203363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6447993</v>
      </c>
      <c r="X13" s="31">
        <f t="shared" si="0"/>
        <v>3792121</v>
      </c>
      <c r="Y13" s="31">
        <f t="shared" si="0"/>
        <v>2655872</v>
      </c>
      <c r="Z13" s="32">
        <f>+IF(X13&lt;&gt;0,+(Y13/X13)*100,0)</f>
        <v>70.036583748250649</v>
      </c>
      <c r="AA13" s="33">
        <f>SUM(AA6:AA12)</f>
        <v>-5203363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25159786</v>
      </c>
      <c r="G17" s="24">
        <v>5253568</v>
      </c>
      <c r="H17" s="24">
        <v>1502283</v>
      </c>
      <c r="I17" s="24">
        <v>2348129</v>
      </c>
      <c r="J17" s="20">
        <v>9103980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9103980</v>
      </c>
      <c r="X17" s="20">
        <v>8130594</v>
      </c>
      <c r="Y17" s="24">
        <v>973386</v>
      </c>
      <c r="Z17" s="25">
        <v>11.97189282849445</v>
      </c>
      <c r="AA17" s="26">
        <v>25159786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25159786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9103980</v>
      </c>
      <c r="X25" s="36">
        <f t="shared" si="1"/>
        <v>8130594</v>
      </c>
      <c r="Y25" s="36">
        <f t="shared" si="1"/>
        <v>973386</v>
      </c>
      <c r="Z25" s="37">
        <f>+IF(X25&lt;&gt;0,+(Y25/X25)*100,0)</f>
        <v>11.97189282849445</v>
      </c>
      <c r="AA25" s="38">
        <f>SUM(AA15:AA24)</f>
        <v>25159786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19956423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15551973</v>
      </c>
      <c r="X26" s="31">
        <f t="shared" si="2"/>
        <v>11922715</v>
      </c>
      <c r="Y26" s="31">
        <f t="shared" si="2"/>
        <v>3629258</v>
      </c>
      <c r="Z26" s="32">
        <f>+IF(X26&lt;&gt;0,+(Y26/X26)*100,0)</f>
        <v>30.439862061619355</v>
      </c>
      <c r="AA26" s="33">
        <f>+AA13+AA25</f>
        <v>19956423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3521119</v>
      </c>
      <c r="X32" s="20"/>
      <c r="Y32" s="20">
        <v>3521119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3521119</v>
      </c>
      <c r="X37" s="31">
        <f t="shared" si="3"/>
        <v>0</v>
      </c>
      <c r="Y37" s="31">
        <f t="shared" si="3"/>
        <v>3521119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3521119</v>
      </c>
      <c r="X44" s="31">
        <f t="shared" si="5"/>
        <v>0</v>
      </c>
      <c r="Y44" s="31">
        <f t="shared" si="5"/>
        <v>3521119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19956423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12030854</v>
      </c>
      <c r="X45" s="44">
        <f t="shared" si="6"/>
        <v>11922715</v>
      </c>
      <c r="Y45" s="44">
        <f t="shared" si="6"/>
        <v>108139</v>
      </c>
      <c r="Z45" s="45">
        <f>+IF(X45&lt;&gt;0,+(Y45/X45)*100,0)</f>
        <v>0.90699978989684815</v>
      </c>
      <c r="AA45" s="46">
        <f>+AA26-AA44</f>
        <v>19956423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-15727611</v>
      </c>
      <c r="G6" s="20">
        <v>12463170</v>
      </c>
      <c r="H6" s="20">
        <v>909324</v>
      </c>
      <c r="I6" s="20">
        <v>2566153</v>
      </c>
      <c r="J6" s="20">
        <v>15938647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15938647</v>
      </c>
      <c r="X6" s="20">
        <v>-3931935</v>
      </c>
      <c r="Y6" s="20">
        <v>19870582</v>
      </c>
      <c r="Z6" s="21">
        <v>-505.36394930231552</v>
      </c>
      <c r="AA6" s="22">
        <v>-15727611</v>
      </c>
    </row>
    <row r="7" spans="1:27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68087967</v>
      </c>
      <c r="G7" s="20">
        <v>53594315</v>
      </c>
      <c r="H7" s="20">
        <v>5919193</v>
      </c>
      <c r="I7" s="20">
        <v>324998</v>
      </c>
      <c r="J7" s="20">
        <v>59838506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59838506</v>
      </c>
      <c r="X7" s="20">
        <v>57250119</v>
      </c>
      <c r="Y7" s="20">
        <v>2588387</v>
      </c>
      <c r="Z7" s="21">
        <v>4.5211906022413686</v>
      </c>
      <c r="AA7" s="22">
        <v>68087967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300334</v>
      </c>
      <c r="G8" s="20">
        <v>150918</v>
      </c>
      <c r="H8" s="20">
        <v>116719</v>
      </c>
      <c r="I8" s="20">
        <v>98146</v>
      </c>
      <c r="J8" s="20">
        <v>365783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365783</v>
      </c>
      <c r="X8" s="20">
        <v>75084</v>
      </c>
      <c r="Y8" s="20">
        <v>290699</v>
      </c>
      <c r="Z8" s="21">
        <v>387.16504181982845</v>
      </c>
      <c r="AA8" s="22">
        <v>300334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52660690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76142936</v>
      </c>
      <c r="X13" s="31">
        <f t="shared" si="0"/>
        <v>53393268</v>
      </c>
      <c r="Y13" s="31">
        <f t="shared" si="0"/>
        <v>22749668</v>
      </c>
      <c r="Z13" s="32">
        <f>+IF(X13&lt;&gt;0,+(Y13/X13)*100,0)</f>
        <v>42.607745980261029</v>
      </c>
      <c r="AA13" s="33">
        <f>SUM(AA6:AA12)</f>
        <v>52660690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15535637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5552329</v>
      </c>
      <c r="Y17" s="24">
        <v>-5552329</v>
      </c>
      <c r="Z17" s="25">
        <v>-100</v>
      </c>
      <c r="AA17" s="26">
        <v>15535637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15535637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5552329</v>
      </c>
      <c r="Y25" s="36">
        <f t="shared" si="1"/>
        <v>-5552329</v>
      </c>
      <c r="Z25" s="37">
        <f>+IF(X25&lt;&gt;0,+(Y25/X25)*100,0)</f>
        <v>-100</v>
      </c>
      <c r="AA25" s="38">
        <f>SUM(AA15:AA24)</f>
        <v>15535637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68196327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76142936</v>
      </c>
      <c r="X26" s="31">
        <f t="shared" si="2"/>
        <v>58945597</v>
      </c>
      <c r="Y26" s="31">
        <f t="shared" si="2"/>
        <v>17197339</v>
      </c>
      <c r="Z26" s="32">
        <f>+IF(X26&lt;&gt;0,+(Y26/X26)*100,0)</f>
        <v>29.17493396495755</v>
      </c>
      <c r="AA26" s="33">
        <f>+AA13+AA25</f>
        <v>68196327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68196327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76142936</v>
      </c>
      <c r="X45" s="44">
        <f t="shared" si="6"/>
        <v>58945597</v>
      </c>
      <c r="Y45" s="44">
        <f t="shared" si="6"/>
        <v>17197339</v>
      </c>
      <c r="Z45" s="45">
        <f>+IF(X45&lt;&gt;0,+(Y45/X45)*100,0)</f>
        <v>29.17493396495755</v>
      </c>
      <c r="AA45" s="46">
        <f>+AA26-AA44</f>
        <v>68196327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12334271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3083541</v>
      </c>
      <c r="Y47" s="20">
        <v>-3083541</v>
      </c>
      <c r="Z47" s="47">
        <v>-100</v>
      </c>
      <c r="AA47" s="22">
        <v>12334271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12334271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3083541</v>
      </c>
      <c r="Y50" s="52">
        <f t="shared" si="7"/>
        <v>-3083541</v>
      </c>
      <c r="Z50" s="53">
        <f>+IF(X50&lt;&gt;0,+(Y50/X50)*100,0)</f>
        <v>-100</v>
      </c>
      <c r="AA50" s="54">
        <f>SUM(AA47:AA49)</f>
        <v>12334271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-36939239</v>
      </c>
      <c r="G6" s="20">
        <v>-8824168</v>
      </c>
      <c r="H6" s="20">
        <v>-8560534</v>
      </c>
      <c r="I6" s="20">
        <v>-7658296</v>
      </c>
      <c r="J6" s="20">
        <v>-25042998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-25042998</v>
      </c>
      <c r="X6" s="20">
        <v>-2395215</v>
      </c>
      <c r="Y6" s="20">
        <v>-22647783</v>
      </c>
      <c r="Z6" s="21">
        <v>945.54280095941272</v>
      </c>
      <c r="AA6" s="22">
        <v>-36939239</v>
      </c>
    </row>
    <row r="7" spans="1:27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104345054</v>
      </c>
      <c r="G7" s="20">
        <v>9497370</v>
      </c>
      <c r="H7" s="20">
        <v>8610824</v>
      </c>
      <c r="I7" s="20">
        <v>9053832</v>
      </c>
      <c r="J7" s="20">
        <v>27162026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27162026</v>
      </c>
      <c r="X7" s="20">
        <v>26086257</v>
      </c>
      <c r="Y7" s="20">
        <v>1075769</v>
      </c>
      <c r="Z7" s="21">
        <v>4.1238917488239117</v>
      </c>
      <c r="AA7" s="22">
        <v>104345054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-399807</v>
      </c>
      <c r="X10" s="20"/>
      <c r="Y10" s="20">
        <v>-399807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2115873</v>
      </c>
      <c r="X11" s="20"/>
      <c r="Y11" s="24">
        <v>2115873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67405815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3835094</v>
      </c>
      <c r="X13" s="31">
        <f t="shared" si="0"/>
        <v>23691042</v>
      </c>
      <c r="Y13" s="31">
        <f t="shared" si="0"/>
        <v>-19855948</v>
      </c>
      <c r="Z13" s="32">
        <f>+IF(X13&lt;&gt;0,+(Y13/X13)*100,0)</f>
        <v>-83.812050141146173</v>
      </c>
      <c r="AA13" s="33">
        <f>SUM(AA6:AA12)</f>
        <v>67405815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30158096</v>
      </c>
      <c r="G17" s="24"/>
      <c r="H17" s="24">
        <v>2292519</v>
      </c>
      <c r="I17" s="24">
        <v>2609745</v>
      </c>
      <c r="J17" s="20">
        <v>4902264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4902264</v>
      </c>
      <c r="X17" s="20">
        <v>699951</v>
      </c>
      <c r="Y17" s="24">
        <v>4202313</v>
      </c>
      <c r="Z17" s="25">
        <v>600.3724546432536</v>
      </c>
      <c r="AA17" s="26">
        <v>30158096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30158096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4902264</v>
      </c>
      <c r="X25" s="36">
        <f t="shared" si="1"/>
        <v>699951</v>
      </c>
      <c r="Y25" s="36">
        <f t="shared" si="1"/>
        <v>4202313</v>
      </c>
      <c r="Z25" s="37">
        <f>+IF(X25&lt;&gt;0,+(Y25/X25)*100,0)</f>
        <v>600.3724546432536</v>
      </c>
      <c r="AA25" s="38">
        <f>SUM(AA15:AA24)</f>
        <v>30158096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97563911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8737358</v>
      </c>
      <c r="X26" s="31">
        <f t="shared" si="2"/>
        <v>24390993</v>
      </c>
      <c r="Y26" s="31">
        <f t="shared" si="2"/>
        <v>-15653635</v>
      </c>
      <c r="Z26" s="32">
        <f>+IF(X26&lt;&gt;0,+(Y26/X26)*100,0)</f>
        <v>-64.177932403162103</v>
      </c>
      <c r="AA26" s="33">
        <f>+AA13+AA25</f>
        <v>97563911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92076597</v>
      </c>
      <c r="G32" s="20">
        <v>-8575606</v>
      </c>
      <c r="H32" s="20"/>
      <c r="I32" s="20">
        <v>2134</v>
      </c>
      <c r="J32" s="20">
        <v>-8573472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-8573472</v>
      </c>
      <c r="X32" s="20">
        <v>23019090</v>
      </c>
      <c r="Y32" s="20">
        <v>-31592562</v>
      </c>
      <c r="Z32" s="21">
        <v>-137.24505182437707</v>
      </c>
      <c r="AA32" s="22">
        <v>92076597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-15912740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-3978180</v>
      </c>
      <c r="Y33" s="20">
        <v>3978180</v>
      </c>
      <c r="Z33" s="21">
        <v>-100</v>
      </c>
      <c r="AA33" s="22">
        <v>-15912740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76163857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-8573472</v>
      </c>
      <c r="X37" s="31">
        <f t="shared" si="3"/>
        <v>19040910</v>
      </c>
      <c r="Y37" s="31">
        <f t="shared" si="3"/>
        <v>-27614382</v>
      </c>
      <c r="Z37" s="32">
        <f>+IF(X37&lt;&gt;0,+(Y37/X37)*100,0)</f>
        <v>-145.02658748977859</v>
      </c>
      <c r="AA37" s="33">
        <f>SUM(AA29:AA36)</f>
        <v>76163857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76163857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-8573472</v>
      </c>
      <c r="X44" s="31">
        <f t="shared" si="5"/>
        <v>19040910</v>
      </c>
      <c r="Y44" s="31">
        <f t="shared" si="5"/>
        <v>-27614382</v>
      </c>
      <c r="Z44" s="32">
        <f>+IF(X44&lt;&gt;0,+(Y44/X44)*100,0)</f>
        <v>-145.02658748977859</v>
      </c>
      <c r="AA44" s="33">
        <f>+AA37+AA43</f>
        <v>76163857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21400054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17310830</v>
      </c>
      <c r="X45" s="44">
        <f t="shared" si="6"/>
        <v>5350083</v>
      </c>
      <c r="Y45" s="44">
        <f t="shared" si="6"/>
        <v>11960747</v>
      </c>
      <c r="Z45" s="45">
        <f>+IF(X45&lt;&gt;0,+(Y45/X45)*100,0)</f>
        <v>223.56189614254583</v>
      </c>
      <c r="AA45" s="46">
        <f>+AA26-AA44</f>
        <v>21400054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12134499</v>
      </c>
      <c r="G6" s="20">
        <v>-1853301</v>
      </c>
      <c r="H6" s="20">
        <v>737275</v>
      </c>
      <c r="I6" s="20">
        <v>897331</v>
      </c>
      <c r="J6" s="20">
        <v>-218695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-218695</v>
      </c>
      <c r="X6" s="20">
        <v>3442467</v>
      </c>
      <c r="Y6" s="20">
        <v>-3661162</v>
      </c>
      <c r="Z6" s="21">
        <v>-106.35285683203355</v>
      </c>
      <c r="AA6" s="22">
        <v>12134499</v>
      </c>
    </row>
    <row r="7" spans="1:27" x14ac:dyDescent="0.25">
      <c r="A7" s="23" t="s">
        <v>35</v>
      </c>
      <c r="B7" s="17" t="s">
        <v>32</v>
      </c>
      <c r="C7" s="18">
        <v>1437161</v>
      </c>
      <c r="D7" s="18"/>
      <c r="E7" s="19">
        <v>179211</v>
      </c>
      <c r="F7" s="20">
        <v>179211</v>
      </c>
      <c r="G7" s="20">
        <v>5278402</v>
      </c>
      <c r="H7" s="20">
        <v>-2357252</v>
      </c>
      <c r="I7" s="20">
        <v>344291</v>
      </c>
      <c r="J7" s="20">
        <v>3265441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3265441</v>
      </c>
      <c r="X7" s="20">
        <v>46296</v>
      </c>
      <c r="Y7" s="20">
        <v>3219145</v>
      </c>
      <c r="Z7" s="21">
        <v>6953.3977017452908</v>
      </c>
      <c r="AA7" s="22">
        <v>179211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12853</v>
      </c>
      <c r="H8" s="20">
        <v>715683</v>
      </c>
      <c r="I8" s="20">
        <v>65490</v>
      </c>
      <c r="J8" s="20">
        <v>794026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794026</v>
      </c>
      <c r="X8" s="20"/>
      <c r="Y8" s="20">
        <v>794026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-12259928</v>
      </c>
      <c r="D13" s="29">
        <f>SUM(D6:D12)</f>
        <v>0</v>
      </c>
      <c r="E13" s="30">
        <f t="shared" si="0"/>
        <v>12313710</v>
      </c>
      <c r="F13" s="31">
        <f t="shared" si="0"/>
        <v>12313710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3840772</v>
      </c>
      <c r="X13" s="31">
        <f t="shared" si="0"/>
        <v>3488763</v>
      </c>
      <c r="Y13" s="31">
        <f t="shared" si="0"/>
        <v>352009</v>
      </c>
      <c r="Z13" s="32">
        <f>+IF(X13&lt;&gt;0,+(Y13/X13)*100,0)</f>
        <v>10.089794004350539</v>
      </c>
      <c r="AA13" s="33">
        <f>SUM(AA6:AA12)</f>
        <v>12313710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97503342</v>
      </c>
      <c r="D17" s="18"/>
      <c r="E17" s="19">
        <v>90064878</v>
      </c>
      <c r="F17" s="20">
        <v>90064878</v>
      </c>
      <c r="G17" s="24">
        <v>91204320</v>
      </c>
      <c r="H17" s="24">
        <v>6654582</v>
      </c>
      <c r="I17" s="24">
        <v>-153167</v>
      </c>
      <c r="J17" s="20">
        <v>97705735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97705735</v>
      </c>
      <c r="X17" s="20">
        <v>89893381</v>
      </c>
      <c r="Y17" s="24">
        <v>7812354</v>
      </c>
      <c r="Z17" s="25">
        <v>8.6906888061090957</v>
      </c>
      <c r="AA17" s="26">
        <v>90064878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97503342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90064878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97705735</v>
      </c>
      <c r="X25" s="36">
        <f t="shared" si="1"/>
        <v>89893381</v>
      </c>
      <c r="Y25" s="36">
        <f t="shared" si="1"/>
        <v>7812354</v>
      </c>
      <c r="Z25" s="37">
        <f>+IF(X25&lt;&gt;0,+(Y25/X25)*100,0)</f>
        <v>8.6906888061090957</v>
      </c>
      <c r="AA25" s="38">
        <f>SUM(AA15:AA24)</f>
        <v>90064878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85243414</v>
      </c>
      <c r="D26" s="29">
        <f>+D13+D25</f>
        <v>0</v>
      </c>
      <c r="E26" s="30">
        <f t="shared" si="2"/>
        <v>102378588</v>
      </c>
      <c r="F26" s="31">
        <f t="shared" si="2"/>
        <v>102378588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101546507</v>
      </c>
      <c r="X26" s="31">
        <f t="shared" si="2"/>
        <v>93382144</v>
      </c>
      <c r="Y26" s="31">
        <f t="shared" si="2"/>
        <v>8164363</v>
      </c>
      <c r="Z26" s="32">
        <f>+IF(X26&lt;&gt;0,+(Y26/X26)*100,0)</f>
        <v>8.7429594677115148</v>
      </c>
      <c r="AA26" s="33">
        <f>+AA13+AA25</f>
        <v>102378588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85243414</v>
      </c>
      <c r="D45" s="42">
        <f t="shared" si="6"/>
        <v>0</v>
      </c>
      <c r="E45" s="43">
        <f t="shared" si="6"/>
        <v>102378588</v>
      </c>
      <c r="F45" s="44">
        <f t="shared" si="6"/>
        <v>102378588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101546507</v>
      </c>
      <c r="X45" s="44">
        <f t="shared" si="6"/>
        <v>93382144</v>
      </c>
      <c r="Y45" s="44">
        <f t="shared" si="6"/>
        <v>8164363</v>
      </c>
      <c r="Z45" s="45">
        <f>+IF(X45&lt;&gt;0,+(Y45/X45)*100,0)</f>
        <v>8.7429594677115148</v>
      </c>
      <c r="AA45" s="46">
        <f>+AA26-AA44</f>
        <v>102378588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12085700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3089256</v>
      </c>
      <c r="Y47" s="20">
        <v>-3089256</v>
      </c>
      <c r="Z47" s="47">
        <v>-100</v>
      </c>
      <c r="AA47" s="22">
        <v>12085700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12085700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3089256</v>
      </c>
      <c r="Y50" s="52">
        <f t="shared" si="7"/>
        <v>-3089256</v>
      </c>
      <c r="Z50" s="53">
        <f>+IF(X50&lt;&gt;0,+(Y50/X50)*100,0)</f>
        <v>-100</v>
      </c>
      <c r="AA50" s="54">
        <f>SUM(AA47:AA49)</f>
        <v>12085700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18627994</v>
      </c>
      <c r="G6" s="20">
        <v>7</v>
      </c>
      <c r="H6" s="20">
        <v>-86451</v>
      </c>
      <c r="I6" s="20">
        <v>-9901174</v>
      </c>
      <c r="J6" s="20">
        <v>-9987618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-9987618</v>
      </c>
      <c r="X6" s="20">
        <v>4657011</v>
      </c>
      <c r="Y6" s="20">
        <v>-14644629</v>
      </c>
      <c r="Z6" s="21">
        <v>-314.46412731256163</v>
      </c>
      <c r="AA6" s="22">
        <v>18627994</v>
      </c>
    </row>
    <row r="7" spans="1:27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7760923</v>
      </c>
      <c r="X7" s="20">
        <v>263364</v>
      </c>
      <c r="Y7" s="20">
        <v>7497559</v>
      </c>
      <c r="Z7" s="21">
        <v>2846.84277274039</v>
      </c>
      <c r="AA7" s="22">
        <v>1053457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-1606568</v>
      </c>
      <c r="X10" s="20"/>
      <c r="Y10" s="20">
        <v>-1606568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813469</v>
      </c>
      <c r="X11" s="20"/>
      <c r="Y11" s="24">
        <v>813469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19681451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-3019794</v>
      </c>
      <c r="X13" s="31">
        <f t="shared" si="0"/>
        <v>4920375</v>
      </c>
      <c r="Y13" s="31">
        <f t="shared" si="0"/>
        <v>-7940169</v>
      </c>
      <c r="Z13" s="32">
        <f>+IF(X13&lt;&gt;0,+(Y13/X13)*100,0)</f>
        <v>-161.37324899016843</v>
      </c>
      <c r="AA13" s="33">
        <f>SUM(AA6:AA12)</f>
        <v>19681451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5405754</v>
      </c>
      <c r="G17" s="24"/>
      <c r="H17" s="24">
        <v>4825</v>
      </c>
      <c r="I17" s="24">
        <v>9051875</v>
      </c>
      <c r="J17" s="20">
        <v>9056700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9056700</v>
      </c>
      <c r="X17" s="20">
        <v>1351431</v>
      </c>
      <c r="Y17" s="24">
        <v>7705269</v>
      </c>
      <c r="Z17" s="25">
        <v>570.15630098761983</v>
      </c>
      <c r="AA17" s="26">
        <v>5405754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5405754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9056700</v>
      </c>
      <c r="X25" s="36">
        <f t="shared" si="1"/>
        <v>1351431</v>
      </c>
      <c r="Y25" s="36">
        <f t="shared" si="1"/>
        <v>7705269</v>
      </c>
      <c r="Z25" s="37">
        <f>+IF(X25&lt;&gt;0,+(Y25/X25)*100,0)</f>
        <v>570.15630098761983</v>
      </c>
      <c r="AA25" s="38">
        <f>SUM(AA15:AA24)</f>
        <v>5405754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25087205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6036906</v>
      </c>
      <c r="X26" s="31">
        <f t="shared" si="2"/>
        <v>6271806</v>
      </c>
      <c r="Y26" s="31">
        <f t="shared" si="2"/>
        <v>-234900</v>
      </c>
      <c r="Z26" s="32">
        <f>+IF(X26&lt;&gt;0,+(Y26/X26)*100,0)</f>
        <v>-3.7453326840785577</v>
      </c>
      <c r="AA26" s="33">
        <f>+AA13+AA25</f>
        <v>25087205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16834969</v>
      </c>
      <c r="G32" s="20">
        <v>935375</v>
      </c>
      <c r="H32" s="20">
        <v>990866</v>
      </c>
      <c r="I32" s="20">
        <v>24386685</v>
      </c>
      <c r="J32" s="20">
        <v>26312926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26312926</v>
      </c>
      <c r="X32" s="20">
        <v>4218510</v>
      </c>
      <c r="Y32" s="20">
        <v>22094416</v>
      </c>
      <c r="Z32" s="21">
        <v>523.74928588530065</v>
      </c>
      <c r="AA32" s="22">
        <v>16834969</v>
      </c>
    </row>
    <row r="33" spans="1:27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1064071</v>
      </c>
      <c r="X33" s="20">
        <v>-206388</v>
      </c>
      <c r="Y33" s="20">
        <v>1270459</v>
      </c>
      <c r="Z33" s="21">
        <v>-615.56825009205966</v>
      </c>
      <c r="AA33" s="22">
        <v>-825566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16009403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27362001</v>
      </c>
      <c r="X37" s="31">
        <f t="shared" si="3"/>
        <v>4012122</v>
      </c>
      <c r="Y37" s="31">
        <f t="shared" si="3"/>
        <v>23349879</v>
      </c>
      <c r="Z37" s="32">
        <f>+IF(X37&lt;&gt;0,+(Y37/X37)*100,0)</f>
        <v>581.98327468606385</v>
      </c>
      <c r="AA37" s="33">
        <f>SUM(AA29:AA36)</f>
        <v>16009403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16009403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27362001</v>
      </c>
      <c r="X44" s="31">
        <f t="shared" si="5"/>
        <v>4012122</v>
      </c>
      <c r="Y44" s="31">
        <f t="shared" si="5"/>
        <v>23349879</v>
      </c>
      <c r="Z44" s="32">
        <f>+IF(X44&lt;&gt;0,+(Y44/X44)*100,0)</f>
        <v>581.98327468606385</v>
      </c>
      <c r="AA44" s="33">
        <f>+AA37+AA43</f>
        <v>16009403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9077802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-21325095</v>
      </c>
      <c r="X45" s="44">
        <f t="shared" si="6"/>
        <v>2259684</v>
      </c>
      <c r="Y45" s="44">
        <f t="shared" si="6"/>
        <v>-23584779</v>
      </c>
      <c r="Z45" s="45">
        <f>+IF(X45&lt;&gt;0,+(Y45/X45)*100,0)</f>
        <v>-1043.7202281380937</v>
      </c>
      <c r="AA45" s="46">
        <f>+AA26-AA44</f>
        <v>9077802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7373889</v>
      </c>
      <c r="G6" s="20">
        <v>20081</v>
      </c>
      <c r="H6" s="20">
        <v>7636</v>
      </c>
      <c r="I6" s="20">
        <v>-109434</v>
      </c>
      <c r="J6" s="20">
        <v>-81717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-81717</v>
      </c>
      <c r="X6" s="20">
        <v>2733744</v>
      </c>
      <c r="Y6" s="20">
        <v>-2815461</v>
      </c>
      <c r="Z6" s="21">
        <v>-102.98919723280599</v>
      </c>
      <c r="AA6" s="22">
        <v>7373889</v>
      </c>
    </row>
    <row r="7" spans="1:27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2909480</v>
      </c>
      <c r="X7" s="20">
        <v>415047</v>
      </c>
      <c r="Y7" s="20">
        <v>2494433</v>
      </c>
      <c r="Z7" s="21">
        <v>601.00012769638136</v>
      </c>
      <c r="AA7" s="22">
        <v>1660200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-1560000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-390000</v>
      </c>
      <c r="Y10" s="20">
        <v>390000</v>
      </c>
      <c r="Z10" s="21">
        <v>-100</v>
      </c>
      <c r="AA10" s="22">
        <v>-1560000</v>
      </c>
    </row>
    <row r="11" spans="1:27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1021333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255333</v>
      </c>
      <c r="Y11" s="24">
        <v>-255333</v>
      </c>
      <c r="Z11" s="25">
        <v>-100</v>
      </c>
      <c r="AA11" s="26">
        <v>1021333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8495422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2827763</v>
      </c>
      <c r="X13" s="31">
        <f t="shared" si="0"/>
        <v>3014124</v>
      </c>
      <c r="Y13" s="31">
        <f t="shared" si="0"/>
        <v>-186361</v>
      </c>
      <c r="Z13" s="32">
        <f>+IF(X13&lt;&gt;0,+(Y13/X13)*100,0)</f>
        <v>-6.182924126545557</v>
      </c>
      <c r="AA13" s="33">
        <f>SUM(AA6:AA12)</f>
        <v>8495422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4881367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1220340</v>
      </c>
      <c r="Y17" s="24">
        <v>-1220340</v>
      </c>
      <c r="Z17" s="25">
        <v>-100</v>
      </c>
      <c r="AA17" s="26">
        <v>4881367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4881367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1220340</v>
      </c>
      <c r="Y25" s="36">
        <f t="shared" si="1"/>
        <v>-1220340</v>
      </c>
      <c r="Z25" s="37">
        <f>+IF(X25&lt;&gt;0,+(Y25/X25)*100,0)</f>
        <v>-100</v>
      </c>
      <c r="AA25" s="38">
        <f>SUM(AA15:AA24)</f>
        <v>4881367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13376789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2827763</v>
      </c>
      <c r="X26" s="31">
        <f t="shared" si="2"/>
        <v>4234464</v>
      </c>
      <c r="Y26" s="31">
        <f t="shared" si="2"/>
        <v>-1406701</v>
      </c>
      <c r="Z26" s="32">
        <f>+IF(X26&lt;&gt;0,+(Y26/X26)*100,0)</f>
        <v>-33.220284786929348</v>
      </c>
      <c r="AA26" s="33">
        <f>+AA13+AA25</f>
        <v>13376789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6596343</v>
      </c>
      <c r="G32" s="20">
        <v>304661</v>
      </c>
      <c r="H32" s="20">
        <v>288365</v>
      </c>
      <c r="I32" s="20">
        <v>287917</v>
      </c>
      <c r="J32" s="20">
        <v>880943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880943</v>
      </c>
      <c r="X32" s="20">
        <v>1649061</v>
      </c>
      <c r="Y32" s="20">
        <v>-768118</v>
      </c>
      <c r="Z32" s="21">
        <v>-46.579113810829313</v>
      </c>
      <c r="AA32" s="22">
        <v>6596343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288234</v>
      </c>
      <c r="Y35" s="20">
        <v>-288234</v>
      </c>
      <c r="Z35" s="21">
        <v>-100</v>
      </c>
      <c r="AA35" s="22">
        <v>1152936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7749279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880943</v>
      </c>
      <c r="X37" s="31">
        <f t="shared" si="3"/>
        <v>1937295</v>
      </c>
      <c r="Y37" s="31">
        <f t="shared" si="3"/>
        <v>-1056352</v>
      </c>
      <c r="Z37" s="32">
        <f>+IF(X37&lt;&gt;0,+(Y37/X37)*100,0)</f>
        <v>-54.527162874007317</v>
      </c>
      <c r="AA37" s="33">
        <f>SUM(AA29:AA36)</f>
        <v>7749279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7749279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880943</v>
      </c>
      <c r="X44" s="31">
        <f t="shared" si="5"/>
        <v>1937295</v>
      </c>
      <c r="Y44" s="31">
        <f t="shared" si="5"/>
        <v>-1056352</v>
      </c>
      <c r="Z44" s="32">
        <f>+IF(X44&lt;&gt;0,+(Y44/X44)*100,0)</f>
        <v>-54.527162874007317</v>
      </c>
      <c r="AA44" s="33">
        <f>+AA37+AA43</f>
        <v>7749279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5627510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1946820</v>
      </c>
      <c r="X45" s="44">
        <f t="shared" si="6"/>
        <v>2297169</v>
      </c>
      <c r="Y45" s="44">
        <f t="shared" si="6"/>
        <v>-350349</v>
      </c>
      <c r="Z45" s="45">
        <f>+IF(X45&lt;&gt;0,+(Y45/X45)*100,0)</f>
        <v>-15.251337624702405</v>
      </c>
      <c r="AA45" s="46">
        <f>+AA26-AA44</f>
        <v>5627510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8562117</v>
      </c>
      <c r="G7" s="20">
        <v>9731370</v>
      </c>
      <c r="H7" s="20">
        <v>-3441052</v>
      </c>
      <c r="I7" s="20">
        <v>-89869</v>
      </c>
      <c r="J7" s="20">
        <v>6200449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6200449</v>
      </c>
      <c r="X7" s="20">
        <v>2140542</v>
      </c>
      <c r="Y7" s="20">
        <v>4059907</v>
      </c>
      <c r="Z7" s="21">
        <v>189.66724315617262</v>
      </c>
      <c r="AA7" s="22">
        <v>8562117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64389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16101</v>
      </c>
      <c r="Y8" s="20">
        <v>-16101</v>
      </c>
      <c r="Z8" s="21">
        <v>-100</v>
      </c>
      <c r="AA8" s="22">
        <v>64389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227310</v>
      </c>
      <c r="Y11" s="24">
        <v>-227310</v>
      </c>
      <c r="Z11" s="25">
        <v>-100</v>
      </c>
      <c r="AA11" s="26">
        <v>909229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9535735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6200449</v>
      </c>
      <c r="X13" s="31">
        <f t="shared" si="0"/>
        <v>2383953</v>
      </c>
      <c r="Y13" s="31">
        <f t="shared" si="0"/>
        <v>3816496</v>
      </c>
      <c r="Z13" s="32">
        <f>+IF(X13&lt;&gt;0,+(Y13/X13)*100,0)</f>
        <v>160.09107562103785</v>
      </c>
      <c r="AA13" s="33">
        <f>SUM(AA6:AA12)</f>
        <v>9535735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178708371</v>
      </c>
      <c r="D17" s="18"/>
      <c r="E17" s="19">
        <v>170470345</v>
      </c>
      <c r="F17" s="20">
        <v>173086505</v>
      </c>
      <c r="G17" s="24">
        <v>178923571</v>
      </c>
      <c r="H17" s="24">
        <v>1756958</v>
      </c>
      <c r="I17" s="24">
        <v>-615319</v>
      </c>
      <c r="J17" s="20">
        <v>180065210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180065210</v>
      </c>
      <c r="X17" s="20">
        <v>43273429</v>
      </c>
      <c r="Y17" s="24">
        <v>136791781</v>
      </c>
      <c r="Z17" s="25">
        <v>316.11033412674556</v>
      </c>
      <c r="AA17" s="26">
        <v>173086505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178708371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173086505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180065210</v>
      </c>
      <c r="X25" s="36">
        <f t="shared" si="1"/>
        <v>43273429</v>
      </c>
      <c r="Y25" s="36">
        <f t="shared" si="1"/>
        <v>136791781</v>
      </c>
      <c r="Z25" s="37">
        <f>+IF(X25&lt;&gt;0,+(Y25/X25)*100,0)</f>
        <v>316.11033412674556</v>
      </c>
      <c r="AA25" s="38">
        <f>SUM(AA15:AA24)</f>
        <v>173086505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181818787</v>
      </c>
      <c r="D26" s="29">
        <f>+D13+D25</f>
        <v>0</v>
      </c>
      <c r="E26" s="30">
        <f t="shared" si="2"/>
        <v>180006080</v>
      </c>
      <c r="F26" s="31">
        <f t="shared" si="2"/>
        <v>182622240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186265659</v>
      </c>
      <c r="X26" s="31">
        <f t="shared" si="2"/>
        <v>45657382</v>
      </c>
      <c r="Y26" s="31">
        <f t="shared" si="2"/>
        <v>140608277</v>
      </c>
      <c r="Z26" s="32">
        <f>+IF(X26&lt;&gt;0,+(Y26/X26)*100,0)</f>
        <v>307.96394983838542</v>
      </c>
      <c r="AA26" s="33">
        <f>+AA13+AA25</f>
        <v>182622240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397819</v>
      </c>
      <c r="X32" s="20">
        <v>1222434</v>
      </c>
      <c r="Y32" s="20">
        <v>-824615</v>
      </c>
      <c r="Z32" s="21">
        <v>-67.456811574285396</v>
      </c>
      <c r="AA32" s="22">
        <v>4889768</v>
      </c>
    </row>
    <row r="33" spans="1:27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30907</v>
      </c>
      <c r="X33" s="20">
        <v>-600000</v>
      </c>
      <c r="Y33" s="20">
        <v>630907</v>
      </c>
      <c r="Z33" s="21">
        <v>-105.15116666666667</v>
      </c>
      <c r="AA33" s="22">
        <v>-2400000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2316251</v>
      </c>
      <c r="X37" s="31">
        <f t="shared" si="3"/>
        <v>622434</v>
      </c>
      <c r="Y37" s="31">
        <f t="shared" si="3"/>
        <v>1693817</v>
      </c>
      <c r="Z37" s="32">
        <f>+IF(X37&lt;&gt;0,+(Y37/X37)*100,0)</f>
        <v>272.12796858783423</v>
      </c>
      <c r="AA37" s="33">
        <f>SUM(AA29:AA36)</f>
        <v>2489768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2316251</v>
      </c>
      <c r="X44" s="31">
        <f t="shared" si="5"/>
        <v>622434</v>
      </c>
      <c r="Y44" s="31">
        <f t="shared" si="5"/>
        <v>1693817</v>
      </c>
      <c r="Z44" s="32">
        <f>+IF(X44&lt;&gt;0,+(Y44/X44)*100,0)</f>
        <v>272.12796858783423</v>
      </c>
      <c r="AA44" s="33">
        <f>+AA37+AA43</f>
        <v>2489768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177202426</v>
      </c>
      <c r="D45" s="42">
        <f t="shared" si="6"/>
        <v>0</v>
      </c>
      <c r="E45" s="43">
        <f t="shared" si="6"/>
        <v>175116312</v>
      </c>
      <c r="F45" s="44">
        <f t="shared" si="6"/>
        <v>180132472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183949408</v>
      </c>
      <c r="X45" s="44">
        <f t="shared" si="6"/>
        <v>45034948</v>
      </c>
      <c r="Y45" s="44">
        <f t="shared" si="6"/>
        <v>138914460</v>
      </c>
      <c r="Z45" s="45">
        <f>+IF(X45&lt;&gt;0,+(Y45/X45)*100,0)</f>
        <v>308.4592436966953</v>
      </c>
      <c r="AA45" s="46">
        <f>+AA26-AA44</f>
        <v>180132472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-44591966</v>
      </c>
      <c r="D47" s="18"/>
      <c r="E47" s="19">
        <v>-5193530</v>
      </c>
      <c r="F47" s="20">
        <v>-5193530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-31509075</v>
      </c>
      <c r="X47" s="20">
        <v>-1298388</v>
      </c>
      <c r="Y47" s="20">
        <v>-30210687</v>
      </c>
      <c r="Z47" s="47">
        <v>2326.7842124234048</v>
      </c>
      <c r="AA47" s="22">
        <v>-5193530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174999</v>
      </c>
      <c r="Y48" s="20">
        <v>-174999</v>
      </c>
      <c r="Z48" s="47">
        <v>-100</v>
      </c>
      <c r="AA48" s="22">
        <v>700000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-44591966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-4493530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-31509075</v>
      </c>
      <c r="X50" s="52">
        <f t="shared" si="7"/>
        <v>-1123389</v>
      </c>
      <c r="Y50" s="52">
        <f t="shared" si="7"/>
        <v>-30385686</v>
      </c>
      <c r="Z50" s="53">
        <f>+IF(X50&lt;&gt;0,+(Y50/X50)*100,0)</f>
        <v>2704.8231734510487</v>
      </c>
      <c r="AA50" s="54">
        <f>SUM(AA47:AA49)</f>
        <v>-4493530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-24278484</v>
      </c>
      <c r="X6" s="20"/>
      <c r="Y6" s="20">
        <v>-24278484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23986184</v>
      </c>
      <c r="X7" s="20"/>
      <c r="Y7" s="20">
        <v>23986184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-651048</v>
      </c>
      <c r="X10" s="20"/>
      <c r="Y10" s="20">
        <v>-651048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-943348</v>
      </c>
      <c r="X13" s="31">
        <f t="shared" si="0"/>
        <v>0</v>
      </c>
      <c r="Y13" s="31">
        <f t="shared" si="0"/>
        <v>-943348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129477698</v>
      </c>
      <c r="G17" s="24">
        <v>2203707</v>
      </c>
      <c r="H17" s="24">
        <v>8553212</v>
      </c>
      <c r="I17" s="24">
        <v>8580559</v>
      </c>
      <c r="J17" s="20">
        <v>19337478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19337478</v>
      </c>
      <c r="X17" s="20">
        <v>575111</v>
      </c>
      <c r="Y17" s="24">
        <v>18762367</v>
      </c>
      <c r="Z17" s="25">
        <v>3262.3905646040507</v>
      </c>
      <c r="AA17" s="26">
        <v>129477698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129477698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19337478</v>
      </c>
      <c r="X25" s="36">
        <f t="shared" si="1"/>
        <v>575111</v>
      </c>
      <c r="Y25" s="36">
        <f t="shared" si="1"/>
        <v>18762367</v>
      </c>
      <c r="Z25" s="37">
        <f>+IF(X25&lt;&gt;0,+(Y25/X25)*100,0)</f>
        <v>3262.3905646040507</v>
      </c>
      <c r="AA25" s="38">
        <f>SUM(AA15:AA24)</f>
        <v>129477698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129477698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18394130</v>
      </c>
      <c r="X26" s="31">
        <f t="shared" si="2"/>
        <v>575111</v>
      </c>
      <c r="Y26" s="31">
        <f t="shared" si="2"/>
        <v>17819019</v>
      </c>
      <c r="Z26" s="32">
        <f>+IF(X26&lt;&gt;0,+(Y26/X26)*100,0)</f>
        <v>3098.3617075660177</v>
      </c>
      <c r="AA26" s="33">
        <f>+AA13+AA25</f>
        <v>129477698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6759535</v>
      </c>
      <c r="X32" s="20"/>
      <c r="Y32" s="20">
        <v>6759535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-8325613</v>
      </c>
      <c r="X33" s="20"/>
      <c r="Y33" s="20">
        <v>-8325613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-1566078</v>
      </c>
      <c r="X37" s="31">
        <f t="shared" si="3"/>
        <v>0</v>
      </c>
      <c r="Y37" s="31">
        <f t="shared" si="3"/>
        <v>-1566078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-1566078</v>
      </c>
      <c r="X44" s="31">
        <f t="shared" si="5"/>
        <v>0</v>
      </c>
      <c r="Y44" s="31">
        <f t="shared" si="5"/>
        <v>-1566078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129477698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19960208</v>
      </c>
      <c r="X45" s="44">
        <f t="shared" si="6"/>
        <v>575111</v>
      </c>
      <c r="Y45" s="44">
        <f t="shared" si="6"/>
        <v>19385097</v>
      </c>
      <c r="Z45" s="45">
        <f>+IF(X45&lt;&gt;0,+(Y45/X45)*100,0)</f>
        <v>3370.6705314278461</v>
      </c>
      <c r="AA45" s="46">
        <f>+AA26-AA44</f>
        <v>129477698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-21936226</v>
      </c>
      <c r="X6" s="20">
        <v>57772248</v>
      </c>
      <c r="Y6" s="20">
        <v>-79708474</v>
      </c>
      <c r="Z6" s="21">
        <v>-137.97017903821225</v>
      </c>
      <c r="AA6" s="22">
        <v>231087665</v>
      </c>
    </row>
    <row r="7" spans="1:27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16526660</v>
      </c>
      <c r="X7" s="20">
        <v>-205662</v>
      </c>
      <c r="Y7" s="20">
        <v>16732322</v>
      </c>
      <c r="Z7" s="21">
        <v>-8135.83549707773</v>
      </c>
      <c r="AA7" s="22">
        <v>-822658</v>
      </c>
    </row>
    <row r="8" spans="1:27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7067</v>
      </c>
      <c r="X8" s="20">
        <v>629199</v>
      </c>
      <c r="Y8" s="20">
        <v>-622132</v>
      </c>
      <c r="Z8" s="21">
        <v>-98.876825932654057</v>
      </c>
      <c r="AA8" s="22">
        <v>2516960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-1432028</v>
      </c>
      <c r="X10" s="20">
        <v>-7481304</v>
      </c>
      <c r="Y10" s="20">
        <v>6049276</v>
      </c>
      <c r="Z10" s="21">
        <v>-80.858577595563546</v>
      </c>
      <c r="AA10" s="22">
        <v>-29927505</v>
      </c>
    </row>
    <row r="11" spans="1:27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2759389</v>
      </c>
      <c r="X11" s="20"/>
      <c r="Y11" s="24">
        <v>2759389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-4075138</v>
      </c>
      <c r="X13" s="31">
        <f t="shared" si="0"/>
        <v>50714481</v>
      </c>
      <c r="Y13" s="31">
        <f t="shared" si="0"/>
        <v>-54789619</v>
      </c>
      <c r="Z13" s="32">
        <f>+IF(X13&lt;&gt;0,+(Y13/X13)*100,0)</f>
        <v>-108.03545243813105</v>
      </c>
      <c r="AA13" s="33">
        <f>SUM(AA6:AA12)</f>
        <v>202854462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14563433</v>
      </c>
      <c r="X17" s="20">
        <v>88090929</v>
      </c>
      <c r="Y17" s="24">
        <v>-73527496</v>
      </c>
      <c r="Z17" s="25">
        <v>-83.467726853011172</v>
      </c>
      <c r="AA17" s="26">
        <v>177018283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14563433</v>
      </c>
      <c r="X25" s="36">
        <f t="shared" si="1"/>
        <v>88090929</v>
      </c>
      <c r="Y25" s="36">
        <f t="shared" si="1"/>
        <v>-73527496</v>
      </c>
      <c r="Z25" s="37">
        <f>+IF(X25&lt;&gt;0,+(Y25/X25)*100,0)</f>
        <v>-83.467726853011172</v>
      </c>
      <c r="AA25" s="38">
        <f>SUM(AA15:AA24)</f>
        <v>177018283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10488295</v>
      </c>
      <c r="X26" s="31">
        <f t="shared" si="2"/>
        <v>138805410</v>
      </c>
      <c r="Y26" s="31">
        <f t="shared" si="2"/>
        <v>-128317115</v>
      </c>
      <c r="Z26" s="32">
        <f>+IF(X26&lt;&gt;0,+(Y26/X26)*100,0)</f>
        <v>-92.44388601280022</v>
      </c>
      <c r="AA26" s="33">
        <f>+AA13+AA25</f>
        <v>379872745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-4173</v>
      </c>
      <c r="X32" s="20">
        <v>143336161</v>
      </c>
      <c r="Y32" s="20">
        <v>-143340334</v>
      </c>
      <c r="Z32" s="21">
        <v>-100.00291133791424</v>
      </c>
      <c r="AA32" s="22">
        <v>399726048</v>
      </c>
    </row>
    <row r="33" spans="1:27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-4564992</v>
      </c>
      <c r="X33" s="20">
        <v>-18786894</v>
      </c>
      <c r="Y33" s="20">
        <v>14221902</v>
      </c>
      <c r="Z33" s="21">
        <v>-75.701188285833737</v>
      </c>
      <c r="AA33" s="22">
        <v>-75147598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-4569165</v>
      </c>
      <c r="X37" s="31">
        <f t="shared" si="3"/>
        <v>124549267</v>
      </c>
      <c r="Y37" s="31">
        <f t="shared" si="3"/>
        <v>-129118432</v>
      </c>
      <c r="Z37" s="32">
        <f>+IF(X37&lt;&gt;0,+(Y37/X37)*100,0)</f>
        <v>-103.66856032962441</v>
      </c>
      <c r="AA37" s="33">
        <f>SUM(AA29:AA36)</f>
        <v>324578450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-4569165</v>
      </c>
      <c r="X44" s="31">
        <f t="shared" si="5"/>
        <v>124549267</v>
      </c>
      <c r="Y44" s="31">
        <f t="shared" si="5"/>
        <v>-129118432</v>
      </c>
      <c r="Z44" s="32">
        <f>+IF(X44&lt;&gt;0,+(Y44/X44)*100,0)</f>
        <v>-103.66856032962441</v>
      </c>
      <c r="AA44" s="33">
        <f>+AA37+AA43</f>
        <v>324578450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15057460</v>
      </c>
      <c r="X45" s="44">
        <f t="shared" si="6"/>
        <v>14256143</v>
      </c>
      <c r="Y45" s="44">
        <f t="shared" si="6"/>
        <v>801317</v>
      </c>
      <c r="Z45" s="45">
        <f>+IF(X45&lt;&gt;0,+(Y45/X45)*100,0)</f>
        <v>5.620854111802891</v>
      </c>
      <c r="AA45" s="46">
        <f>+AA26-AA44</f>
        <v>55294295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38003913</v>
      </c>
      <c r="Y47" s="20">
        <v>-38003913</v>
      </c>
      <c r="Z47" s="47">
        <v>-100</v>
      </c>
      <c r="AA47" s="22">
        <v>152015654</v>
      </c>
    </row>
    <row r="48" spans="1:27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38003913</v>
      </c>
      <c r="Y50" s="52">
        <f t="shared" si="7"/>
        <v>-38003913</v>
      </c>
      <c r="Z50" s="53">
        <f>+IF(X50&lt;&gt;0,+(Y50/X50)*100,0)</f>
        <v>-100</v>
      </c>
      <c r="AA50" s="54">
        <f>SUM(AA47:AA49)</f>
        <v>152015654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-680710</v>
      </c>
      <c r="X6" s="20"/>
      <c r="Y6" s="20">
        <v>-680710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-1808627</v>
      </c>
      <c r="X7" s="20"/>
      <c r="Y7" s="20">
        <v>-1808627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-30043</v>
      </c>
      <c r="X10" s="20"/>
      <c r="Y10" s="20">
        <v>-30043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-2519380</v>
      </c>
      <c r="X13" s="31">
        <f t="shared" si="0"/>
        <v>0</v>
      </c>
      <c r="Y13" s="31">
        <f t="shared" si="0"/>
        <v>-2519380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4278900</v>
      </c>
      <c r="G17" s="24"/>
      <c r="H17" s="24">
        <v>13589</v>
      </c>
      <c r="I17" s="24">
        <v>36438</v>
      </c>
      <c r="J17" s="20">
        <v>50027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50027</v>
      </c>
      <c r="X17" s="20">
        <v>1069626</v>
      </c>
      <c r="Y17" s="24">
        <v>-1019599</v>
      </c>
      <c r="Z17" s="25">
        <v>-95.322944655421622</v>
      </c>
      <c r="AA17" s="26">
        <v>4278900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4278900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50027</v>
      </c>
      <c r="X25" s="36">
        <f t="shared" si="1"/>
        <v>1069626</v>
      </c>
      <c r="Y25" s="36">
        <f t="shared" si="1"/>
        <v>-1019599</v>
      </c>
      <c r="Z25" s="37">
        <f>+IF(X25&lt;&gt;0,+(Y25/X25)*100,0)</f>
        <v>-95.322944655421622</v>
      </c>
      <c r="AA25" s="38">
        <f>SUM(AA15:AA24)</f>
        <v>4278900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4278900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-2469353</v>
      </c>
      <c r="X26" s="31">
        <f t="shared" si="2"/>
        <v>1069626</v>
      </c>
      <c r="Y26" s="31">
        <f t="shared" si="2"/>
        <v>-3538979</v>
      </c>
      <c r="Z26" s="32">
        <f>+IF(X26&lt;&gt;0,+(Y26/X26)*100,0)</f>
        <v>-330.86134779820236</v>
      </c>
      <c r="AA26" s="33">
        <f>+AA13+AA25</f>
        <v>4278900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3923240</v>
      </c>
      <c r="X32" s="20"/>
      <c r="Y32" s="20">
        <v>3923240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3923240</v>
      </c>
      <c r="X37" s="31">
        <f t="shared" si="3"/>
        <v>0</v>
      </c>
      <c r="Y37" s="31">
        <f t="shared" si="3"/>
        <v>3923240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3923240</v>
      </c>
      <c r="X44" s="31">
        <f t="shared" si="5"/>
        <v>0</v>
      </c>
      <c r="Y44" s="31">
        <f t="shared" si="5"/>
        <v>3923240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4278900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-6392593</v>
      </c>
      <c r="X45" s="44">
        <f t="shared" si="6"/>
        <v>1069626</v>
      </c>
      <c r="Y45" s="44">
        <f t="shared" si="6"/>
        <v>-7462219</v>
      </c>
      <c r="Z45" s="45">
        <f>+IF(X45&lt;&gt;0,+(Y45/X45)*100,0)</f>
        <v>-697.64749547972849</v>
      </c>
      <c r="AA45" s="46">
        <f>+AA26-AA44</f>
        <v>4278900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102968678</v>
      </c>
      <c r="G6" s="20">
        <v>-1826033</v>
      </c>
      <c r="H6" s="20">
        <v>-6071</v>
      </c>
      <c r="I6" s="20">
        <v>-33375634</v>
      </c>
      <c r="J6" s="20">
        <v>-35207738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-35207738</v>
      </c>
      <c r="X6" s="20">
        <v>63188931</v>
      </c>
      <c r="Y6" s="20">
        <v>-98396669</v>
      </c>
      <c r="Z6" s="21">
        <v>-155.71820482293015</v>
      </c>
      <c r="AA6" s="22">
        <v>102968678</v>
      </c>
    </row>
    <row r="7" spans="1:27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-21572377</v>
      </c>
      <c r="G7" s="20">
        <v>6812960</v>
      </c>
      <c r="H7" s="20">
        <v>-774626</v>
      </c>
      <c r="I7" s="20">
        <v>14650905</v>
      </c>
      <c r="J7" s="20">
        <v>20689239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20689239</v>
      </c>
      <c r="X7" s="20">
        <v>-14479675</v>
      </c>
      <c r="Y7" s="20">
        <v>35168914</v>
      </c>
      <c r="Z7" s="21">
        <v>-242.88469181801386</v>
      </c>
      <c r="AA7" s="22">
        <v>-21572377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-1812800</v>
      </c>
      <c r="G10" s="20">
        <v>-3872</v>
      </c>
      <c r="H10" s="20">
        <v>-9689</v>
      </c>
      <c r="I10" s="20">
        <v>-1032830</v>
      </c>
      <c r="J10" s="20">
        <v>-1046391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-1046391</v>
      </c>
      <c r="X10" s="20">
        <v>-1113196</v>
      </c>
      <c r="Y10" s="20">
        <v>66805</v>
      </c>
      <c r="Z10" s="21">
        <v>-6.0011893682693795</v>
      </c>
      <c r="AA10" s="22">
        <v>-1812800</v>
      </c>
    </row>
    <row r="11" spans="1:27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/>
      <c r="G11" s="24"/>
      <c r="H11" s="24"/>
      <c r="I11" s="24">
        <v>4579013</v>
      </c>
      <c r="J11" s="20">
        <v>4579013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4579013</v>
      </c>
      <c r="X11" s="20"/>
      <c r="Y11" s="24">
        <v>4579013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79583501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-10985877</v>
      </c>
      <c r="X13" s="31">
        <f t="shared" si="0"/>
        <v>47596060</v>
      </c>
      <c r="Y13" s="31">
        <f t="shared" si="0"/>
        <v>-58581937</v>
      </c>
      <c r="Z13" s="32">
        <f>+IF(X13&lt;&gt;0,+(Y13/X13)*100,0)</f>
        <v>-123.081484055613</v>
      </c>
      <c r="AA13" s="33">
        <f>SUM(AA6:AA12)</f>
        <v>79583501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-4343621</v>
      </c>
      <c r="G17" s="24"/>
      <c r="H17" s="24"/>
      <c r="I17" s="24">
        <v>12276741</v>
      </c>
      <c r="J17" s="20">
        <v>12276741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12276741</v>
      </c>
      <c r="X17" s="20">
        <v>-14049300</v>
      </c>
      <c r="Y17" s="24">
        <v>26326041</v>
      </c>
      <c r="Z17" s="25">
        <v>-187.38329311780657</v>
      </c>
      <c r="AA17" s="26">
        <v>-4343621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-4343621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12276741</v>
      </c>
      <c r="X25" s="36">
        <f t="shared" si="1"/>
        <v>-14049300</v>
      </c>
      <c r="Y25" s="36">
        <f t="shared" si="1"/>
        <v>26326041</v>
      </c>
      <c r="Z25" s="37">
        <f>+IF(X25&lt;&gt;0,+(Y25/X25)*100,0)</f>
        <v>-187.38329311780657</v>
      </c>
      <c r="AA25" s="38">
        <f>SUM(AA15:AA24)</f>
        <v>-4343621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75239880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1290864</v>
      </c>
      <c r="X26" s="31">
        <f t="shared" si="2"/>
        <v>33546760</v>
      </c>
      <c r="Y26" s="31">
        <f t="shared" si="2"/>
        <v>-32255896</v>
      </c>
      <c r="Z26" s="32">
        <f>+IF(X26&lt;&gt;0,+(Y26/X26)*100,0)</f>
        <v>-96.152045681907879</v>
      </c>
      <c r="AA26" s="33">
        <f>+AA13+AA25</f>
        <v>75239880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39006647</v>
      </c>
      <c r="G32" s="20">
        <v>-1826033</v>
      </c>
      <c r="H32" s="20">
        <v>15949</v>
      </c>
      <c r="I32" s="20">
        <v>20147342</v>
      </c>
      <c r="J32" s="20">
        <v>18337258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18337258</v>
      </c>
      <c r="X32" s="20">
        <v>20952116</v>
      </c>
      <c r="Y32" s="20">
        <v>-2614858</v>
      </c>
      <c r="Z32" s="21">
        <v>-12.480161908229222</v>
      </c>
      <c r="AA32" s="22">
        <v>39006647</v>
      </c>
    </row>
    <row r="33" spans="1:27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-5977503</v>
      </c>
      <c r="G33" s="20"/>
      <c r="H33" s="20"/>
      <c r="I33" s="20">
        <v>2042917</v>
      </c>
      <c r="J33" s="20">
        <v>2042917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2042917</v>
      </c>
      <c r="X33" s="20">
        <v>-5977503</v>
      </c>
      <c r="Y33" s="20">
        <v>8020420</v>
      </c>
      <c r="Z33" s="21">
        <v>-134.17676243742579</v>
      </c>
      <c r="AA33" s="22">
        <v>-5977503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2842600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1895122</v>
      </c>
      <c r="Y34" s="20">
        <v>-1895122</v>
      </c>
      <c r="Z34" s="21">
        <v>-100</v>
      </c>
      <c r="AA34" s="22">
        <v>2842600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35871744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20382264</v>
      </c>
      <c r="X37" s="31">
        <f t="shared" si="3"/>
        <v>16869735</v>
      </c>
      <c r="Y37" s="31">
        <f t="shared" si="3"/>
        <v>3512529</v>
      </c>
      <c r="Z37" s="32">
        <f>+IF(X37&lt;&gt;0,+(Y37/X37)*100,0)</f>
        <v>20.821482969353106</v>
      </c>
      <c r="AA37" s="33">
        <f>SUM(AA29:AA36)</f>
        <v>35871744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35871744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20382264</v>
      </c>
      <c r="X44" s="31">
        <f t="shared" si="5"/>
        <v>16869735</v>
      </c>
      <c r="Y44" s="31">
        <f t="shared" si="5"/>
        <v>3512529</v>
      </c>
      <c r="Z44" s="32">
        <f>+IF(X44&lt;&gt;0,+(Y44/X44)*100,0)</f>
        <v>20.821482969353106</v>
      </c>
      <c r="AA44" s="33">
        <f>+AA37+AA43</f>
        <v>35871744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39368136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-19091400</v>
      </c>
      <c r="X45" s="44">
        <f t="shared" si="6"/>
        <v>16677025</v>
      </c>
      <c r="Y45" s="44">
        <f t="shared" si="6"/>
        <v>-35768425</v>
      </c>
      <c r="Z45" s="45">
        <f>+IF(X45&lt;&gt;0,+(Y45/X45)*100,0)</f>
        <v>-214.47725238764107</v>
      </c>
      <c r="AA45" s="46">
        <f>+AA26-AA44</f>
        <v>39368136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95008736</v>
      </c>
      <c r="D47" s="18"/>
      <c r="E47" s="19">
        <v>88810275</v>
      </c>
      <c r="F47" s="20">
        <v>88810275</v>
      </c>
      <c r="G47" s="20"/>
      <c r="H47" s="20"/>
      <c r="I47" s="20">
        <v>32896391</v>
      </c>
      <c r="J47" s="20">
        <v>32896391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32896391</v>
      </c>
      <c r="X47" s="20">
        <v>88810275</v>
      </c>
      <c r="Y47" s="20">
        <v>-55913884</v>
      </c>
      <c r="Z47" s="47">
        <v>-62.958800656793365</v>
      </c>
      <c r="AA47" s="22">
        <v>88810275</v>
      </c>
    </row>
    <row r="48" spans="1:27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-18219097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-18219097</v>
      </c>
      <c r="Y48" s="20">
        <v>-3075899</v>
      </c>
      <c r="Z48" s="47">
        <v>16.882829044710611</v>
      </c>
      <c r="AA48" s="22">
        <v>-18219097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73713741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11601395</v>
      </c>
      <c r="X50" s="52">
        <f t="shared" si="7"/>
        <v>70591178</v>
      </c>
      <c r="Y50" s="52">
        <f t="shared" si="7"/>
        <v>-58989783</v>
      </c>
      <c r="Z50" s="53">
        <f>+IF(X50&lt;&gt;0,+(Y50/X50)*100,0)</f>
        <v>-83.565375548768998</v>
      </c>
      <c r="AA50" s="54">
        <f>SUM(AA47:AA49)</f>
        <v>70591178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734603</v>
      </c>
      <c r="G6" s="20">
        <v>6816034</v>
      </c>
      <c r="H6" s="20">
        <v>-918199</v>
      </c>
      <c r="I6" s="20">
        <v>-1275972</v>
      </c>
      <c r="J6" s="20">
        <v>4621863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4621863</v>
      </c>
      <c r="X6" s="20">
        <v>12689930</v>
      </c>
      <c r="Y6" s="20">
        <v>-8068067</v>
      </c>
      <c r="Z6" s="21">
        <v>-63.578498856967691</v>
      </c>
      <c r="AA6" s="22">
        <v>734603</v>
      </c>
    </row>
    <row r="7" spans="1:27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-23007485</v>
      </c>
      <c r="X7" s="20">
        <v>1380871</v>
      </c>
      <c r="Y7" s="20">
        <v>-24388356</v>
      </c>
      <c r="Z7" s="21">
        <v>-1766.1574470026526</v>
      </c>
      <c r="AA7" s="22">
        <v>3763832</v>
      </c>
    </row>
    <row r="8" spans="1:27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392707</v>
      </c>
      <c r="X8" s="20">
        <v>392707</v>
      </c>
      <c r="Y8" s="20"/>
      <c r="Z8" s="21"/>
      <c r="AA8" s="22">
        <v>392707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-938909</v>
      </c>
      <c r="X10" s="20"/>
      <c r="Y10" s="20">
        <v>-938909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4891142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-18931824</v>
      </c>
      <c r="X13" s="31">
        <f t="shared" si="0"/>
        <v>14463508</v>
      </c>
      <c r="Y13" s="31">
        <f t="shared" si="0"/>
        <v>-33395332</v>
      </c>
      <c r="Z13" s="32">
        <f>+IF(X13&lt;&gt;0,+(Y13/X13)*100,0)</f>
        <v>-230.89372232517866</v>
      </c>
      <c r="AA13" s="33">
        <f>SUM(AA6:AA12)</f>
        <v>4891142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6459491</v>
      </c>
      <c r="G17" s="24">
        <v>9648522</v>
      </c>
      <c r="H17" s="24">
        <v>970467</v>
      </c>
      <c r="I17" s="24">
        <v>1215284</v>
      </c>
      <c r="J17" s="20">
        <v>11834273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11834273</v>
      </c>
      <c r="X17" s="20">
        <v>1406367</v>
      </c>
      <c r="Y17" s="24">
        <v>10427906</v>
      </c>
      <c r="Z17" s="25">
        <v>741.47829122839198</v>
      </c>
      <c r="AA17" s="26">
        <v>6459491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6459491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11834273</v>
      </c>
      <c r="X25" s="36">
        <f t="shared" si="1"/>
        <v>1406367</v>
      </c>
      <c r="Y25" s="36">
        <f t="shared" si="1"/>
        <v>10427906</v>
      </c>
      <c r="Z25" s="37">
        <f>+IF(X25&lt;&gt;0,+(Y25/X25)*100,0)</f>
        <v>741.47829122839198</v>
      </c>
      <c r="AA25" s="38">
        <f>SUM(AA15:AA24)</f>
        <v>6459491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11350633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-7097551</v>
      </c>
      <c r="X26" s="31">
        <f t="shared" si="2"/>
        <v>15869875</v>
      </c>
      <c r="Y26" s="31">
        <f t="shared" si="2"/>
        <v>-22967426</v>
      </c>
      <c r="Z26" s="32">
        <f>+IF(X26&lt;&gt;0,+(Y26/X26)*100,0)</f>
        <v>-144.72342094691987</v>
      </c>
      <c r="AA26" s="33">
        <f>+AA13+AA25</f>
        <v>11350633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7950054</v>
      </c>
      <c r="X32" s="20"/>
      <c r="Y32" s="20">
        <v>7950054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3289219</v>
      </c>
      <c r="X35" s="20"/>
      <c r="Y35" s="20">
        <v>3289219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11239273</v>
      </c>
      <c r="X37" s="31">
        <f t="shared" si="3"/>
        <v>0</v>
      </c>
      <c r="Y37" s="31">
        <f t="shared" si="3"/>
        <v>11239273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11239273</v>
      </c>
      <c r="X44" s="31">
        <f t="shared" si="5"/>
        <v>0</v>
      </c>
      <c r="Y44" s="31">
        <f t="shared" si="5"/>
        <v>11239273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11350633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-18336824</v>
      </c>
      <c r="X45" s="44">
        <f t="shared" si="6"/>
        <v>15869875</v>
      </c>
      <c r="Y45" s="44">
        <f t="shared" si="6"/>
        <v>-34206699</v>
      </c>
      <c r="Z45" s="45">
        <f>+IF(X45&lt;&gt;0,+(Y45/X45)*100,0)</f>
        <v>-215.54485463811153</v>
      </c>
      <c r="AA45" s="46">
        <f>+AA26-AA44</f>
        <v>11350633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-17014936</v>
      </c>
      <c r="G6" s="20">
        <v>141220</v>
      </c>
      <c r="H6" s="20">
        <v>-1126478</v>
      </c>
      <c r="I6" s="20">
        <v>28454</v>
      </c>
      <c r="J6" s="20">
        <v>-956804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-956804</v>
      </c>
      <c r="X6" s="20">
        <v>-4253733</v>
      </c>
      <c r="Y6" s="20">
        <v>3296929</v>
      </c>
      <c r="Z6" s="21">
        <v>-77.506721742996092</v>
      </c>
      <c r="AA6" s="22">
        <v>-17014936</v>
      </c>
    </row>
    <row r="7" spans="1:27" x14ac:dyDescent="0.25">
      <c r="A7" s="23" t="s">
        <v>35</v>
      </c>
      <c r="B7" s="17" t="s">
        <v>32</v>
      </c>
      <c r="C7" s="18">
        <v>590110</v>
      </c>
      <c r="D7" s="18"/>
      <c r="E7" s="19">
        <v>-241986</v>
      </c>
      <c r="F7" s="20">
        <v>-241986</v>
      </c>
      <c r="G7" s="20">
        <v>171444</v>
      </c>
      <c r="H7" s="20">
        <v>17071</v>
      </c>
      <c r="I7" s="20">
        <v>82802</v>
      </c>
      <c r="J7" s="20">
        <v>271317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271317</v>
      </c>
      <c r="X7" s="20">
        <v>95262</v>
      </c>
      <c r="Y7" s="20">
        <v>176055</v>
      </c>
      <c r="Z7" s="21">
        <v>184.81136234805064</v>
      </c>
      <c r="AA7" s="22">
        <v>-241986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5588</v>
      </c>
      <c r="X8" s="20"/>
      <c r="Y8" s="20">
        <v>5588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-14743766</v>
      </c>
      <c r="D13" s="29">
        <f>SUM(D6:D12)</f>
        <v>0</v>
      </c>
      <c r="E13" s="30">
        <f t="shared" si="0"/>
        <v>-17256922</v>
      </c>
      <c r="F13" s="31">
        <f t="shared" si="0"/>
        <v>-17256922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-679899</v>
      </c>
      <c r="X13" s="31">
        <f t="shared" si="0"/>
        <v>-4158471</v>
      </c>
      <c r="Y13" s="31">
        <f t="shared" si="0"/>
        <v>3478572</v>
      </c>
      <c r="Z13" s="32">
        <f>+IF(X13&lt;&gt;0,+(Y13/X13)*100,0)</f>
        <v>-83.650264724702907</v>
      </c>
      <c r="AA13" s="33">
        <f>SUM(AA6:AA12)</f>
        <v>-17256922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-24267588</v>
      </c>
      <c r="D17" s="18"/>
      <c r="E17" s="19">
        <v>-23128001</v>
      </c>
      <c r="F17" s="20">
        <v>-23128001</v>
      </c>
      <c r="G17" s="24">
        <v>-22762659</v>
      </c>
      <c r="H17" s="24">
        <v>1052403</v>
      </c>
      <c r="I17" s="24">
        <v>-105964</v>
      </c>
      <c r="J17" s="20">
        <v>-21816220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-21816220</v>
      </c>
      <c r="X17" s="20">
        <v>-36421221</v>
      </c>
      <c r="Y17" s="24">
        <v>14605001</v>
      </c>
      <c r="Z17" s="25">
        <v>-40.100250894938419</v>
      </c>
      <c r="AA17" s="26">
        <v>-23128001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-24267588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-23128001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-21816220</v>
      </c>
      <c r="X25" s="36">
        <f t="shared" si="1"/>
        <v>-36421221</v>
      </c>
      <c r="Y25" s="36">
        <f t="shared" si="1"/>
        <v>14605001</v>
      </c>
      <c r="Z25" s="37">
        <f>+IF(X25&lt;&gt;0,+(Y25/X25)*100,0)</f>
        <v>-40.100250894938419</v>
      </c>
      <c r="AA25" s="38">
        <f>SUM(AA15:AA24)</f>
        <v>-23128001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-39011354</v>
      </c>
      <c r="D26" s="29">
        <f>+D13+D25</f>
        <v>0</v>
      </c>
      <c r="E26" s="30">
        <f t="shared" si="2"/>
        <v>-40384923</v>
      </c>
      <c r="F26" s="31">
        <f t="shared" si="2"/>
        <v>-40384923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-22496119</v>
      </c>
      <c r="X26" s="31">
        <f t="shared" si="2"/>
        <v>-40579692</v>
      </c>
      <c r="Y26" s="31">
        <f t="shared" si="2"/>
        <v>18083573</v>
      </c>
      <c r="Z26" s="32">
        <f>+IF(X26&lt;&gt;0,+(Y26/X26)*100,0)</f>
        <v>-44.563110533219422</v>
      </c>
      <c r="AA26" s="33">
        <f>+AA13+AA25</f>
        <v>-40384923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251433</v>
      </c>
      <c r="X32" s="20"/>
      <c r="Y32" s="20">
        <v>251433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251433</v>
      </c>
      <c r="X37" s="31">
        <f t="shared" si="3"/>
        <v>0</v>
      </c>
      <c r="Y37" s="31">
        <f t="shared" si="3"/>
        <v>251433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251433</v>
      </c>
      <c r="X44" s="31">
        <f t="shared" si="5"/>
        <v>0</v>
      </c>
      <c r="Y44" s="31">
        <f t="shared" si="5"/>
        <v>251433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-40135571</v>
      </c>
      <c r="D45" s="42">
        <f t="shared" si="6"/>
        <v>0</v>
      </c>
      <c r="E45" s="43">
        <f t="shared" si="6"/>
        <v>-40384923</v>
      </c>
      <c r="F45" s="44">
        <f t="shared" si="6"/>
        <v>-40384923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-22747552</v>
      </c>
      <c r="X45" s="44">
        <f t="shared" si="6"/>
        <v>-40579692</v>
      </c>
      <c r="Y45" s="44">
        <f t="shared" si="6"/>
        <v>17832140</v>
      </c>
      <c r="Z45" s="45">
        <f>+IF(X45&lt;&gt;0,+(Y45/X45)*100,0)</f>
        <v>-43.943507506168359</v>
      </c>
      <c r="AA45" s="46">
        <f>+AA26-AA44</f>
        <v>-40384923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2281726</v>
      </c>
      <c r="G6" s="20">
        <v>-173980</v>
      </c>
      <c r="H6" s="20">
        <v>193255</v>
      </c>
      <c r="I6" s="20">
        <v>432297</v>
      </c>
      <c r="J6" s="20">
        <v>451572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451572</v>
      </c>
      <c r="X6" s="20">
        <v>570441</v>
      </c>
      <c r="Y6" s="20">
        <v>-118869</v>
      </c>
      <c r="Z6" s="21">
        <v>-20.838088426322791</v>
      </c>
      <c r="AA6" s="22">
        <v>2281726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422660</v>
      </c>
      <c r="G7" s="20">
        <v>-1795256</v>
      </c>
      <c r="H7" s="20">
        <v>1666024</v>
      </c>
      <c r="I7" s="20">
        <v>467526</v>
      </c>
      <c r="J7" s="20">
        <v>338294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338294</v>
      </c>
      <c r="X7" s="20">
        <v>105669</v>
      </c>
      <c r="Y7" s="20">
        <v>232625</v>
      </c>
      <c r="Z7" s="21">
        <v>220.1449810256556</v>
      </c>
      <c r="AA7" s="22">
        <v>422660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2704386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789866</v>
      </c>
      <c r="X13" s="31">
        <f t="shared" si="0"/>
        <v>676110</v>
      </c>
      <c r="Y13" s="31">
        <f t="shared" si="0"/>
        <v>113756</v>
      </c>
      <c r="Z13" s="32">
        <f>+IF(X13&lt;&gt;0,+(Y13/X13)*100,0)</f>
        <v>16.825072843176407</v>
      </c>
      <c r="AA13" s="33">
        <f>SUM(AA6:AA12)</f>
        <v>2704386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-329134</v>
      </c>
      <c r="G17" s="24">
        <v>15145546</v>
      </c>
      <c r="H17" s="24">
        <v>-1645176</v>
      </c>
      <c r="I17" s="24">
        <v>-27833</v>
      </c>
      <c r="J17" s="20">
        <v>13472537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13472537</v>
      </c>
      <c r="X17" s="20">
        <v>-82278</v>
      </c>
      <c r="Y17" s="24">
        <v>13554815</v>
      </c>
      <c r="Z17" s="25">
        <v>-16474.409927319575</v>
      </c>
      <c r="AA17" s="26">
        <v>-329134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-329134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13472537</v>
      </c>
      <c r="X25" s="36">
        <f t="shared" si="1"/>
        <v>-82278</v>
      </c>
      <c r="Y25" s="36">
        <f t="shared" si="1"/>
        <v>13554815</v>
      </c>
      <c r="Z25" s="37">
        <f>+IF(X25&lt;&gt;0,+(Y25/X25)*100,0)</f>
        <v>-16474.409927319575</v>
      </c>
      <c r="AA25" s="38">
        <f>SUM(AA15:AA24)</f>
        <v>-329134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2375252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14262403</v>
      </c>
      <c r="X26" s="31">
        <f t="shared" si="2"/>
        <v>593832</v>
      </c>
      <c r="Y26" s="31">
        <f t="shared" si="2"/>
        <v>13668571</v>
      </c>
      <c r="Z26" s="32">
        <f>+IF(X26&lt;&gt;0,+(Y26/X26)*100,0)</f>
        <v>2301.7572310013607</v>
      </c>
      <c r="AA26" s="33">
        <f>+AA13+AA25</f>
        <v>2375252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2375252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14262403</v>
      </c>
      <c r="X45" s="44">
        <f t="shared" si="6"/>
        <v>593832</v>
      </c>
      <c r="Y45" s="44">
        <f t="shared" si="6"/>
        <v>13668571</v>
      </c>
      <c r="Z45" s="45">
        <f>+IF(X45&lt;&gt;0,+(Y45/X45)*100,0)</f>
        <v>2301.7572310013607</v>
      </c>
      <c r="AA45" s="46">
        <f>+AA26-AA44</f>
        <v>2375252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2375252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593832</v>
      </c>
      <c r="Y47" s="20">
        <v>-593832</v>
      </c>
      <c r="Z47" s="47">
        <v>-100</v>
      </c>
      <c r="AA47" s="22">
        <v>2375252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2375252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593832</v>
      </c>
      <c r="Y50" s="52">
        <f t="shared" si="7"/>
        <v>-593832</v>
      </c>
      <c r="Z50" s="53">
        <f>+IF(X50&lt;&gt;0,+(Y50/X50)*100,0)</f>
        <v>-100</v>
      </c>
      <c r="AA50" s="54">
        <f>SUM(AA47:AA49)</f>
        <v>2375252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-260284</v>
      </c>
      <c r="G17" s="24"/>
      <c r="H17" s="24"/>
      <c r="I17" s="24">
        <v>-903607</v>
      </c>
      <c r="J17" s="20">
        <v>-903607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-903607</v>
      </c>
      <c r="X17" s="20">
        <v>-65070</v>
      </c>
      <c r="Y17" s="24">
        <v>-838537</v>
      </c>
      <c r="Z17" s="25">
        <v>1288.6691255570922</v>
      </c>
      <c r="AA17" s="26">
        <v>-260284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-260284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-903607</v>
      </c>
      <c r="X25" s="36">
        <f t="shared" si="1"/>
        <v>-65070</v>
      </c>
      <c r="Y25" s="36">
        <f t="shared" si="1"/>
        <v>-838537</v>
      </c>
      <c r="Z25" s="37">
        <f>+IF(X25&lt;&gt;0,+(Y25/X25)*100,0)</f>
        <v>1288.6691255570922</v>
      </c>
      <c r="AA25" s="38">
        <f>SUM(AA15:AA24)</f>
        <v>-260284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-260284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-903607</v>
      </c>
      <c r="X26" s="31">
        <f t="shared" si="2"/>
        <v>-65070</v>
      </c>
      <c r="Y26" s="31">
        <f t="shared" si="2"/>
        <v>-838537</v>
      </c>
      <c r="Z26" s="32">
        <f>+IF(X26&lt;&gt;0,+(Y26/X26)*100,0)</f>
        <v>1288.6691255570922</v>
      </c>
      <c r="AA26" s="33">
        <f>+AA13+AA25</f>
        <v>-260284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-260284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-903607</v>
      </c>
      <c r="X45" s="44">
        <f t="shared" si="6"/>
        <v>-65070</v>
      </c>
      <c r="Y45" s="44">
        <f t="shared" si="6"/>
        <v>-838537</v>
      </c>
      <c r="Z45" s="45">
        <f>+IF(X45&lt;&gt;0,+(Y45/X45)*100,0)</f>
        <v>1288.6691255570922</v>
      </c>
      <c r="AA45" s="46">
        <f>+AA26-AA44</f>
        <v>-260284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-38231530</v>
      </c>
      <c r="D6" s="18"/>
      <c r="E6" s="19">
        <v>702629455</v>
      </c>
      <c r="F6" s="20">
        <v>766948574</v>
      </c>
      <c r="G6" s="20">
        <v>372249525</v>
      </c>
      <c r="H6" s="20">
        <v>-20027394</v>
      </c>
      <c r="I6" s="20">
        <v>-93448175</v>
      </c>
      <c r="J6" s="20">
        <v>258773956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258773956</v>
      </c>
      <c r="X6" s="20">
        <v>504964604</v>
      </c>
      <c r="Y6" s="20">
        <v>-246190648</v>
      </c>
      <c r="Z6" s="21">
        <v>-48.754040590140058</v>
      </c>
      <c r="AA6" s="22">
        <v>766948574</v>
      </c>
    </row>
    <row r="7" spans="1:27" x14ac:dyDescent="0.25">
      <c r="A7" s="23" t="s">
        <v>35</v>
      </c>
      <c r="B7" s="17" t="s">
        <v>32</v>
      </c>
      <c r="C7" s="18">
        <v>792932425</v>
      </c>
      <c r="D7" s="18"/>
      <c r="E7" s="19">
        <v>587917943</v>
      </c>
      <c r="F7" s="20">
        <v>643049759</v>
      </c>
      <c r="G7" s="20">
        <v>-204064608</v>
      </c>
      <c r="H7" s="20">
        <v>235417398</v>
      </c>
      <c r="I7" s="20">
        <v>757467104</v>
      </c>
      <c r="J7" s="20">
        <v>788819894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788819894</v>
      </c>
      <c r="X7" s="20">
        <v>109835755</v>
      </c>
      <c r="Y7" s="20">
        <v>678984139</v>
      </c>
      <c r="Z7" s="21">
        <v>618.18133721573633</v>
      </c>
      <c r="AA7" s="22">
        <v>643049759</v>
      </c>
    </row>
    <row r="8" spans="1:27" x14ac:dyDescent="0.25">
      <c r="A8" s="23" t="s">
        <v>36</v>
      </c>
      <c r="B8" s="17" t="s">
        <v>32</v>
      </c>
      <c r="C8" s="18">
        <v>18091806</v>
      </c>
      <c r="D8" s="18"/>
      <c r="E8" s="19">
        <v>10454089</v>
      </c>
      <c r="F8" s="20">
        <v>10454089</v>
      </c>
      <c r="G8" s="20">
        <v>384546</v>
      </c>
      <c r="H8" s="20">
        <v>1018729</v>
      </c>
      <c r="I8" s="20">
        <v>-485826616</v>
      </c>
      <c r="J8" s="20">
        <v>-484423341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-484423341</v>
      </c>
      <c r="X8" s="20">
        <v>3952307</v>
      </c>
      <c r="Y8" s="20">
        <v>-488375648</v>
      </c>
      <c r="Z8" s="21">
        <v>-12356.723503513263</v>
      </c>
      <c r="AA8" s="22">
        <v>10454089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-57235122</v>
      </c>
      <c r="D10" s="18"/>
      <c r="E10" s="19">
        <v>-64747472</v>
      </c>
      <c r="F10" s="20">
        <v>-64747472</v>
      </c>
      <c r="G10" s="20">
        <v>-27980394</v>
      </c>
      <c r="H10" s="20">
        <v>-2389584</v>
      </c>
      <c r="I10" s="20">
        <v>-9811696</v>
      </c>
      <c r="J10" s="20">
        <v>-40181674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-40181674</v>
      </c>
      <c r="X10" s="20">
        <v>-23775099</v>
      </c>
      <c r="Y10" s="20">
        <v>-16406575</v>
      </c>
      <c r="Z10" s="21">
        <v>69.007388781009922</v>
      </c>
      <c r="AA10" s="22">
        <v>-64747472</v>
      </c>
    </row>
    <row r="11" spans="1:27" x14ac:dyDescent="0.25">
      <c r="A11" s="23" t="s">
        <v>39</v>
      </c>
      <c r="B11" s="17" t="s">
        <v>32</v>
      </c>
      <c r="C11" s="18">
        <v>170295789</v>
      </c>
      <c r="D11" s="18"/>
      <c r="E11" s="19">
        <v>-551266</v>
      </c>
      <c r="F11" s="20">
        <v>-551266</v>
      </c>
      <c r="G11" s="24">
        <v>-64389207</v>
      </c>
      <c r="H11" s="24">
        <v>4623054</v>
      </c>
      <c r="I11" s="24">
        <v>37100380</v>
      </c>
      <c r="J11" s="20">
        <v>-22665773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-22665773</v>
      </c>
      <c r="X11" s="20">
        <v>1132374</v>
      </c>
      <c r="Y11" s="24">
        <v>-23798147</v>
      </c>
      <c r="Z11" s="25">
        <v>-2101.6154556710062</v>
      </c>
      <c r="AA11" s="26">
        <v>-551266</v>
      </c>
    </row>
    <row r="12" spans="1:27" x14ac:dyDescent="0.25">
      <c r="A12" s="23" t="s">
        <v>40</v>
      </c>
      <c r="B12" s="17" t="s">
        <v>32</v>
      </c>
      <c r="C12" s="18">
        <v>-731801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885121567</v>
      </c>
      <c r="D13" s="29">
        <f>SUM(D6:D12)</f>
        <v>0</v>
      </c>
      <c r="E13" s="30">
        <f t="shared" si="0"/>
        <v>1235043049</v>
      </c>
      <c r="F13" s="31">
        <f t="shared" si="0"/>
        <v>1354493984</v>
      </c>
      <c r="G13" s="31">
        <f t="shared" si="0"/>
        <v>75468219</v>
      </c>
      <c r="H13" s="31">
        <f t="shared" si="0"/>
        <v>218642203</v>
      </c>
      <c r="I13" s="31">
        <f t="shared" si="0"/>
        <v>205480997</v>
      </c>
      <c r="J13" s="31">
        <f t="shared" si="0"/>
        <v>499591419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499591419</v>
      </c>
      <c r="X13" s="31">
        <f t="shared" si="0"/>
        <v>595450241</v>
      </c>
      <c r="Y13" s="31">
        <f t="shared" si="0"/>
        <v>-95858822</v>
      </c>
      <c r="Z13" s="32">
        <f>+IF(X13&lt;&gt;0,+(Y13/X13)*100,0)</f>
        <v>-16.098544496180665</v>
      </c>
      <c r="AA13" s="33">
        <f>SUM(AA6:AA12)</f>
        <v>1354493984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9255511495</v>
      </c>
      <c r="D17" s="18"/>
      <c r="E17" s="19">
        <v>3788413680</v>
      </c>
      <c r="F17" s="20">
        <v>4021134064</v>
      </c>
      <c r="G17" s="24">
        <v>1663367744</v>
      </c>
      <c r="H17" s="24">
        <v>121854321</v>
      </c>
      <c r="I17" s="24">
        <v>7143135908</v>
      </c>
      <c r="J17" s="20">
        <v>8928357973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8928357973</v>
      </c>
      <c r="X17" s="20">
        <v>711637308</v>
      </c>
      <c r="Y17" s="24">
        <v>8216720665</v>
      </c>
      <c r="Z17" s="25">
        <v>1154.62196439538</v>
      </c>
      <c r="AA17" s="26">
        <v>4021134064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-8566123</v>
      </c>
      <c r="D21" s="18"/>
      <c r="E21" s="19">
        <v>-115342</v>
      </c>
      <c r="F21" s="20">
        <v>-115342</v>
      </c>
      <c r="G21" s="20">
        <v>165028</v>
      </c>
      <c r="H21" s="20">
        <v>-20705</v>
      </c>
      <c r="I21" s="20">
        <v>-8612370</v>
      </c>
      <c r="J21" s="20">
        <v>-8468047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-8468047</v>
      </c>
      <c r="X21" s="20">
        <v>109880</v>
      </c>
      <c r="Y21" s="20">
        <v>-8577927</v>
      </c>
      <c r="Z21" s="21">
        <v>-7806.6317801237719</v>
      </c>
      <c r="AA21" s="22">
        <v>-115342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/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/>
      <c r="Y22" s="20">
        <v>417416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9247370300</v>
      </c>
      <c r="D25" s="29">
        <f t="shared" ref="D25:Y25" si="1">SUM(D15:D24)</f>
        <v>0</v>
      </c>
      <c r="E25" s="35">
        <f t="shared" si="1"/>
        <v>3788298338</v>
      </c>
      <c r="F25" s="36">
        <f t="shared" si="1"/>
        <v>4021018722</v>
      </c>
      <c r="G25" s="36">
        <f t="shared" si="1"/>
        <v>1663532772</v>
      </c>
      <c r="H25" s="36">
        <f t="shared" si="1"/>
        <v>121833616</v>
      </c>
      <c r="I25" s="36">
        <f t="shared" si="1"/>
        <v>7134948467</v>
      </c>
      <c r="J25" s="36">
        <f t="shared" si="1"/>
        <v>8920314855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8920314855</v>
      </c>
      <c r="X25" s="36">
        <f t="shared" si="1"/>
        <v>711747188</v>
      </c>
      <c r="Y25" s="36">
        <f t="shared" si="1"/>
        <v>8208567667</v>
      </c>
      <c r="Z25" s="37">
        <f>+IF(X25&lt;&gt;0,+(Y25/X25)*100,0)</f>
        <v>1153.2982223738691</v>
      </c>
      <c r="AA25" s="38">
        <f>SUM(AA15:AA24)</f>
        <v>4021018722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10132491867</v>
      </c>
      <c r="D26" s="29">
        <f>+D13+D25</f>
        <v>0</v>
      </c>
      <c r="E26" s="30">
        <f t="shared" si="2"/>
        <v>5023341387</v>
      </c>
      <c r="F26" s="31">
        <f t="shared" si="2"/>
        <v>5375512706</v>
      </c>
      <c r="G26" s="31">
        <f t="shared" si="2"/>
        <v>1739000991</v>
      </c>
      <c r="H26" s="31">
        <f t="shared" si="2"/>
        <v>340475819</v>
      </c>
      <c r="I26" s="31">
        <f t="shared" si="2"/>
        <v>7340429464</v>
      </c>
      <c r="J26" s="31">
        <f t="shared" si="2"/>
        <v>9419906274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9419906274</v>
      </c>
      <c r="X26" s="31">
        <f t="shared" si="2"/>
        <v>1307197429</v>
      </c>
      <c r="Y26" s="31">
        <f t="shared" si="2"/>
        <v>8112708845</v>
      </c>
      <c r="Z26" s="32">
        <f>+IF(X26&lt;&gt;0,+(Y26/X26)*100,0)</f>
        <v>620.6184823363817</v>
      </c>
      <c r="AA26" s="33">
        <f>+AA13+AA25</f>
        <v>5375512706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47582910</v>
      </c>
      <c r="D30" s="18"/>
      <c r="E30" s="19">
        <v>4597889</v>
      </c>
      <c r="F30" s="20">
        <v>4597889</v>
      </c>
      <c r="G30" s="20">
        <v>3075377</v>
      </c>
      <c r="H30" s="20"/>
      <c r="I30" s="20">
        <v>17011594</v>
      </c>
      <c r="J30" s="20">
        <v>20086971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20086971</v>
      </c>
      <c r="X30" s="20">
        <v>3204896</v>
      </c>
      <c r="Y30" s="20">
        <v>16882075</v>
      </c>
      <c r="Z30" s="21">
        <v>526.75890262897769</v>
      </c>
      <c r="AA30" s="22">
        <v>4597889</v>
      </c>
    </row>
    <row r="31" spans="1:27" x14ac:dyDescent="0.25">
      <c r="A31" s="23" t="s">
        <v>58</v>
      </c>
      <c r="B31" s="39" t="s">
        <v>32</v>
      </c>
      <c r="C31" s="18">
        <v>1023726</v>
      </c>
      <c r="D31" s="18"/>
      <c r="E31" s="19">
        <v>938147</v>
      </c>
      <c r="F31" s="20">
        <v>938147</v>
      </c>
      <c r="G31" s="20">
        <v>152227</v>
      </c>
      <c r="H31" s="20">
        <v>256757</v>
      </c>
      <c r="I31" s="20">
        <v>63599</v>
      </c>
      <c r="J31" s="20">
        <v>472583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472583</v>
      </c>
      <c r="X31" s="20">
        <v>-176066</v>
      </c>
      <c r="Y31" s="20">
        <v>648649</v>
      </c>
      <c r="Z31" s="21">
        <v>-368.41241352674564</v>
      </c>
      <c r="AA31" s="22">
        <v>938147</v>
      </c>
    </row>
    <row r="32" spans="1:27" x14ac:dyDescent="0.25">
      <c r="A32" s="23" t="s">
        <v>59</v>
      </c>
      <c r="B32" s="17" t="s">
        <v>32</v>
      </c>
      <c r="C32" s="18">
        <v>3543566826</v>
      </c>
      <c r="D32" s="18"/>
      <c r="E32" s="19">
        <v>708657472</v>
      </c>
      <c r="F32" s="20">
        <v>790946426</v>
      </c>
      <c r="G32" s="20">
        <v>-592221814</v>
      </c>
      <c r="H32" s="20">
        <v>342304923</v>
      </c>
      <c r="I32" s="20">
        <v>466974817</v>
      </c>
      <c r="J32" s="20">
        <v>217057926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217057926</v>
      </c>
      <c r="X32" s="20">
        <v>234297062</v>
      </c>
      <c r="Y32" s="20">
        <v>-17239136</v>
      </c>
      <c r="Z32" s="21">
        <v>-7.357811426589719</v>
      </c>
      <c r="AA32" s="22">
        <v>790946426</v>
      </c>
    </row>
    <row r="33" spans="1:27" x14ac:dyDescent="0.25">
      <c r="A33" s="23" t="s">
        <v>60</v>
      </c>
      <c r="B33" s="17" t="s">
        <v>32</v>
      </c>
      <c r="C33" s="18">
        <v>-96758128</v>
      </c>
      <c r="D33" s="18"/>
      <c r="E33" s="19">
        <v>-103631115</v>
      </c>
      <c r="F33" s="20">
        <v>-118763513</v>
      </c>
      <c r="G33" s="20">
        <v>27112840</v>
      </c>
      <c r="H33" s="20">
        <v>67369886</v>
      </c>
      <c r="I33" s="20">
        <v>20896828</v>
      </c>
      <c r="J33" s="20">
        <v>115379554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115379554</v>
      </c>
      <c r="X33" s="20">
        <v>-31440936</v>
      </c>
      <c r="Y33" s="20">
        <v>146820490</v>
      </c>
      <c r="Z33" s="21">
        <v>-466.9723891171688</v>
      </c>
      <c r="AA33" s="22">
        <v>-118763513</v>
      </c>
    </row>
    <row r="34" spans="1:27" x14ac:dyDescent="0.25">
      <c r="A34" s="23" t="s">
        <v>61</v>
      </c>
      <c r="B34" s="17" t="s">
        <v>32</v>
      </c>
      <c r="C34" s="18">
        <v>67689892</v>
      </c>
      <c r="D34" s="18"/>
      <c r="E34" s="19">
        <v>6449806</v>
      </c>
      <c r="F34" s="20">
        <v>6449806</v>
      </c>
      <c r="G34" s="20">
        <v>2280972</v>
      </c>
      <c r="H34" s="20">
        <v>78871</v>
      </c>
      <c r="I34" s="20">
        <v>65308835</v>
      </c>
      <c r="J34" s="20">
        <v>67668678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67668678</v>
      </c>
      <c r="X34" s="20">
        <v>4707581</v>
      </c>
      <c r="Y34" s="20">
        <v>62961097</v>
      </c>
      <c r="Z34" s="21">
        <v>1337.4405453671429</v>
      </c>
      <c r="AA34" s="22">
        <v>6449806</v>
      </c>
    </row>
    <row r="35" spans="1:27" x14ac:dyDescent="0.25">
      <c r="A35" s="23" t="s">
        <v>39</v>
      </c>
      <c r="B35" s="17" t="s">
        <v>32</v>
      </c>
      <c r="C35" s="18">
        <v>74032571</v>
      </c>
      <c r="D35" s="18"/>
      <c r="E35" s="19">
        <v>20789501</v>
      </c>
      <c r="F35" s="20">
        <v>20789501</v>
      </c>
      <c r="G35" s="20">
        <v>12457504</v>
      </c>
      <c r="H35" s="20">
        <v>-3520851</v>
      </c>
      <c r="I35" s="20">
        <v>4795127</v>
      </c>
      <c r="J35" s="20">
        <v>13731780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13731780</v>
      </c>
      <c r="X35" s="20">
        <v>8397643</v>
      </c>
      <c r="Y35" s="20">
        <v>5334137</v>
      </c>
      <c r="Z35" s="21">
        <v>63.51945420875834</v>
      </c>
      <c r="AA35" s="22">
        <v>20789501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3637137797</v>
      </c>
      <c r="D37" s="29">
        <f t="shared" ref="D37:Y37" si="3">SUM(D29:D36)</f>
        <v>0</v>
      </c>
      <c r="E37" s="30">
        <f t="shared" si="3"/>
        <v>637801700</v>
      </c>
      <c r="F37" s="31">
        <f t="shared" si="3"/>
        <v>704958256</v>
      </c>
      <c r="G37" s="31">
        <f t="shared" si="3"/>
        <v>-547142894</v>
      </c>
      <c r="H37" s="31">
        <f t="shared" si="3"/>
        <v>406489586</v>
      </c>
      <c r="I37" s="31">
        <f t="shared" si="3"/>
        <v>575050800</v>
      </c>
      <c r="J37" s="31">
        <f t="shared" si="3"/>
        <v>434397492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434397492</v>
      </c>
      <c r="X37" s="31">
        <f t="shared" si="3"/>
        <v>218990180</v>
      </c>
      <c r="Y37" s="31">
        <f t="shared" si="3"/>
        <v>215407312</v>
      </c>
      <c r="Z37" s="32">
        <f>+IF(X37&lt;&gt;0,+(Y37/X37)*100,0)</f>
        <v>98.363913852210175</v>
      </c>
      <c r="AA37" s="33">
        <f>SUM(AA29:AA36)</f>
        <v>704958256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178860885</v>
      </c>
      <c r="D39" s="18"/>
      <c r="E39" s="19">
        <v>46203321</v>
      </c>
      <c r="F39" s="20">
        <v>46203321</v>
      </c>
      <c r="G39" s="20">
        <v>29720664</v>
      </c>
      <c r="H39" s="20"/>
      <c r="I39" s="20">
        <v>149140221</v>
      </c>
      <c r="J39" s="20">
        <v>178860885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178860885</v>
      </c>
      <c r="X39" s="20">
        <v>29597999</v>
      </c>
      <c r="Y39" s="20">
        <v>149262886</v>
      </c>
      <c r="Z39" s="21">
        <v>504.30059815867958</v>
      </c>
      <c r="AA39" s="22">
        <v>46203321</v>
      </c>
    </row>
    <row r="40" spans="1:27" x14ac:dyDescent="0.25">
      <c r="A40" s="23" t="s">
        <v>61</v>
      </c>
      <c r="B40" s="17" t="s">
        <v>32</v>
      </c>
      <c r="C40" s="18">
        <v>25871273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104290937</v>
      </c>
      <c r="J40" s="20">
        <v>105746773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105746773</v>
      </c>
      <c r="X40" s="20">
        <v>1397942</v>
      </c>
      <c r="Y40" s="20">
        <v>104348831</v>
      </c>
      <c r="Z40" s="21">
        <v>7464.4606857795243</v>
      </c>
      <c r="AA40" s="22">
        <v>1397942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83255828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4003022</v>
      </c>
      <c r="X42" s="20">
        <v>4651810</v>
      </c>
      <c r="Y42" s="20">
        <v>-648788</v>
      </c>
      <c r="Z42" s="21">
        <v>-13.947001274772616</v>
      </c>
      <c r="AA42" s="22">
        <v>5263468</v>
      </c>
    </row>
    <row r="43" spans="1:27" x14ac:dyDescent="0.25">
      <c r="A43" s="27" t="s">
        <v>67</v>
      </c>
      <c r="B43" s="34" t="s">
        <v>32</v>
      </c>
      <c r="C43" s="29">
        <f>SUM(C39:C42)</f>
        <v>287987986</v>
      </c>
      <c r="D43" s="29">
        <f t="shared" ref="D43:Y43" si="4">SUM(D39:D42)</f>
        <v>0</v>
      </c>
      <c r="E43" s="35">
        <f t="shared" si="4"/>
        <v>52864731</v>
      </c>
      <c r="F43" s="36">
        <f t="shared" si="4"/>
        <v>52864731</v>
      </c>
      <c r="G43" s="36">
        <f t="shared" si="4"/>
        <v>35034325</v>
      </c>
      <c r="H43" s="36">
        <f t="shared" si="4"/>
        <v>78498</v>
      </c>
      <c r="I43" s="36">
        <f t="shared" si="4"/>
        <v>253497857</v>
      </c>
      <c r="J43" s="36">
        <f t="shared" si="4"/>
        <v>288610680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288610680</v>
      </c>
      <c r="X43" s="36">
        <f t="shared" si="4"/>
        <v>35647751</v>
      </c>
      <c r="Y43" s="36">
        <f t="shared" si="4"/>
        <v>252962929</v>
      </c>
      <c r="Z43" s="37">
        <f>+IF(X43&lt;&gt;0,+(Y43/X43)*100,0)</f>
        <v>709.61820003736</v>
      </c>
      <c r="AA43" s="38">
        <f>SUM(AA39:AA42)</f>
        <v>52864731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3925125783</v>
      </c>
      <c r="D44" s="29">
        <f>+D37+D43</f>
        <v>0</v>
      </c>
      <c r="E44" s="30">
        <f t="shared" si="5"/>
        <v>690666431</v>
      </c>
      <c r="F44" s="31">
        <f t="shared" si="5"/>
        <v>757822987</v>
      </c>
      <c r="G44" s="31">
        <f t="shared" si="5"/>
        <v>-512108569</v>
      </c>
      <c r="H44" s="31">
        <f t="shared" si="5"/>
        <v>406568084</v>
      </c>
      <c r="I44" s="31">
        <f t="shared" si="5"/>
        <v>828548657</v>
      </c>
      <c r="J44" s="31">
        <f t="shared" si="5"/>
        <v>723008172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723008172</v>
      </c>
      <c r="X44" s="31">
        <f t="shared" si="5"/>
        <v>254637931</v>
      </c>
      <c r="Y44" s="31">
        <f t="shared" si="5"/>
        <v>468370241</v>
      </c>
      <c r="Z44" s="32">
        <f>+IF(X44&lt;&gt;0,+(Y44/X44)*100,0)</f>
        <v>183.93577074736754</v>
      </c>
      <c r="AA44" s="33">
        <f>+AA37+AA43</f>
        <v>757822987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6207366084</v>
      </c>
      <c r="D45" s="42">
        <f t="shared" si="6"/>
        <v>0</v>
      </c>
      <c r="E45" s="43">
        <f t="shared" si="6"/>
        <v>4332674956</v>
      </c>
      <c r="F45" s="44">
        <f t="shared" si="6"/>
        <v>4617689719</v>
      </c>
      <c r="G45" s="44">
        <f t="shared" si="6"/>
        <v>2251109560</v>
      </c>
      <c r="H45" s="44">
        <f t="shared" si="6"/>
        <v>-66092265</v>
      </c>
      <c r="I45" s="44">
        <f t="shared" si="6"/>
        <v>6511880807</v>
      </c>
      <c r="J45" s="44">
        <f t="shared" si="6"/>
        <v>8696898102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8696898102</v>
      </c>
      <c r="X45" s="44">
        <f t="shared" si="6"/>
        <v>1052559498</v>
      </c>
      <c r="Y45" s="44">
        <f t="shared" si="6"/>
        <v>7644338604</v>
      </c>
      <c r="Z45" s="45">
        <f>+IF(X45&lt;&gt;0,+(Y45/X45)*100,0)</f>
        <v>726.26189954346887</v>
      </c>
      <c r="AA45" s="46">
        <f>+AA26-AA44</f>
        <v>4617689719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-521575477</v>
      </c>
      <c r="D47" s="18"/>
      <c r="E47" s="19">
        <v>801899638</v>
      </c>
      <c r="F47" s="20">
        <v>835853587</v>
      </c>
      <c r="G47" s="20">
        <v>119958485</v>
      </c>
      <c r="H47" s="20">
        <v>-27499187</v>
      </c>
      <c r="I47" s="20">
        <v>-1776829821</v>
      </c>
      <c r="J47" s="20">
        <v>-1684370523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-1684370523</v>
      </c>
      <c r="X47" s="20">
        <v>298772898</v>
      </c>
      <c r="Y47" s="20">
        <v>-1983143421</v>
      </c>
      <c r="Z47" s="47">
        <v>-663.76282262389145</v>
      </c>
      <c r="AA47" s="22">
        <v>835853587</v>
      </c>
    </row>
    <row r="48" spans="1:27" x14ac:dyDescent="0.25">
      <c r="A48" s="23" t="s">
        <v>73</v>
      </c>
      <c r="B48" s="17" t="s">
        <v>32</v>
      </c>
      <c r="C48" s="18">
        <v>64052270</v>
      </c>
      <c r="D48" s="18"/>
      <c r="E48" s="19">
        <v>-7248807</v>
      </c>
      <c r="F48" s="20">
        <v>-7248807</v>
      </c>
      <c r="G48" s="20">
        <v>28044742</v>
      </c>
      <c r="H48" s="20">
        <v>4667284</v>
      </c>
      <c r="I48" s="20">
        <v>92434824</v>
      </c>
      <c r="J48" s="20">
        <v>125146850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125146850</v>
      </c>
      <c r="X48" s="20">
        <v>-7773808</v>
      </c>
      <c r="Y48" s="20">
        <v>132920658</v>
      </c>
      <c r="Z48" s="47">
        <v>-1709.8525973371093</v>
      </c>
      <c r="AA48" s="22">
        <v>-7248807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-457523207</v>
      </c>
      <c r="D50" s="50">
        <f t="shared" ref="D50:Y50" si="7">SUM(D47:D49)</f>
        <v>0</v>
      </c>
      <c r="E50" s="51">
        <f t="shared" si="7"/>
        <v>794650831</v>
      </c>
      <c r="F50" s="52">
        <f t="shared" si="7"/>
        <v>828604780</v>
      </c>
      <c r="G50" s="52">
        <f t="shared" si="7"/>
        <v>148003227</v>
      </c>
      <c r="H50" s="52">
        <f t="shared" si="7"/>
        <v>-22831903</v>
      </c>
      <c r="I50" s="52">
        <f t="shared" si="7"/>
        <v>-1684394997</v>
      </c>
      <c r="J50" s="52">
        <f t="shared" si="7"/>
        <v>-1559223673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-1559223673</v>
      </c>
      <c r="X50" s="52">
        <f t="shared" si="7"/>
        <v>290999090</v>
      </c>
      <c r="Y50" s="52">
        <f t="shared" si="7"/>
        <v>-1850222763</v>
      </c>
      <c r="Z50" s="53">
        <f>+IF(X50&lt;&gt;0,+(Y50/X50)*100,0)</f>
        <v>-635.81737076909758</v>
      </c>
      <c r="AA50" s="54">
        <f>SUM(AA47:AA49)</f>
        <v>828604780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54A5C0-0CFB-4413-8A72-AC0FA232A033}"/>
</file>

<file path=customXml/itemProps2.xml><?xml version="1.0" encoding="utf-8"?>
<ds:datastoreItem xmlns:ds="http://schemas.openxmlformats.org/officeDocument/2006/customXml" ds:itemID="{0FE3128E-5136-4BC4-9D8C-1965ABE0D08B}"/>
</file>

<file path=customXml/itemProps3.xml><?xml version="1.0" encoding="utf-8"?>
<ds:datastoreItem xmlns:ds="http://schemas.openxmlformats.org/officeDocument/2006/customXml" ds:itemID="{CB4C9070-2E73-42F2-8C96-E2EF6AC69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2023-12-06T12:36:35Z</dcterms:created>
  <dcterms:modified xsi:type="dcterms:W3CDTF">2023-12-06T12:37:43Z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